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13440" yWindow="645" windowWidth="12315" windowHeight="12240"/>
  </bookViews>
  <sheets>
    <sheet name="2024" sheetId="23" r:id="rId1"/>
  </sheets>
  <definedNames>
    <definedName name="_xlnm._FilterDatabase" localSheetId="0" hidden="1">'2024'!$A$11:$BB$113</definedName>
    <definedName name="_xlnm.Print_Titles" localSheetId="0">'2024'!$10:$10</definedName>
    <definedName name="_xlnm.Print_Area" localSheetId="0">'2024'!$A$1:$BT$116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57" i="23" l="1"/>
  <c r="BF57" i="23" s="1"/>
  <c r="BH57" i="23" s="1"/>
  <c r="BJ57" i="23" s="1"/>
  <c r="BL57" i="23" s="1"/>
  <c r="BN57" i="23" s="1"/>
  <c r="BP57" i="23" s="1"/>
  <c r="BR57" i="23" s="1"/>
  <c r="AY57" i="23"/>
  <c r="BA57" i="23" s="1"/>
  <c r="AU57" i="23"/>
  <c r="AA57" i="23"/>
  <c r="AC57" i="23" s="1"/>
  <c r="AE57" i="23" s="1"/>
  <c r="AG57" i="23" s="1"/>
  <c r="AI57" i="23" s="1"/>
  <c r="AK57" i="23" s="1"/>
  <c r="AM57" i="23" s="1"/>
  <c r="AO57" i="23" s="1"/>
  <c r="AQ57" i="23" s="1"/>
  <c r="AS57" i="23" s="1"/>
  <c r="X57" i="23"/>
  <c r="U57" i="23"/>
  <c r="Q57" i="23"/>
  <c r="S57" i="23" s="1"/>
  <c r="H57" i="23"/>
  <c r="J57" i="23" s="1"/>
  <c r="L57" i="23" s="1"/>
  <c r="BX108" i="23"/>
  <c r="BX110" i="23"/>
  <c r="BX111" i="23"/>
  <c r="BX112" i="23"/>
  <c r="BX113" i="23"/>
  <c r="BX115" i="23"/>
  <c r="BX116" i="23"/>
  <c r="BU107" i="23"/>
  <c r="BV107" i="23"/>
  <c r="BW107" i="23"/>
  <c r="BU114" i="23"/>
  <c r="BV114" i="23"/>
  <c r="BW114" i="23"/>
  <c r="BU109" i="23"/>
  <c r="BV109" i="23"/>
  <c r="BW109" i="23"/>
  <c r="BQ114" i="23"/>
  <c r="BS114" i="23"/>
  <c r="BQ109" i="23"/>
  <c r="BS109" i="23"/>
  <c r="BQ107" i="23"/>
  <c r="BS107" i="23"/>
  <c r="BS85" i="23"/>
  <c r="BQ61" i="23"/>
  <c r="BQ59" i="23" s="1"/>
  <c r="BS61" i="23"/>
  <c r="BS59" i="23" s="1"/>
  <c r="BQ27" i="23"/>
  <c r="BQ26" i="23" s="1"/>
  <c r="BS27" i="23"/>
  <c r="BS26" i="23" s="1"/>
  <c r="BS16" i="23" s="1"/>
  <c r="BS13" i="23"/>
  <c r="BT13" i="23"/>
  <c r="BT107" i="23"/>
  <c r="BT109" i="23"/>
  <c r="BT114" i="23"/>
  <c r="BX109" i="23" l="1"/>
  <c r="BX107" i="23"/>
  <c r="BX114" i="23"/>
  <c r="BS12" i="23"/>
  <c r="BS11" i="23" s="1"/>
  <c r="BR98" i="23"/>
  <c r="BD67" i="23"/>
  <c r="BF67" i="23" s="1"/>
  <c r="BH67" i="23" s="1"/>
  <c r="BJ67" i="23" s="1"/>
  <c r="BL67" i="23" s="1"/>
  <c r="BN67" i="23" s="1"/>
  <c r="BP67" i="23" s="1"/>
  <c r="BR67" i="23" s="1"/>
  <c r="AY67" i="23"/>
  <c r="BA67" i="23" s="1"/>
  <c r="BH92" i="23"/>
  <c r="BJ92" i="23" s="1"/>
  <c r="BL92" i="23" s="1"/>
  <c r="BN92" i="23" s="1"/>
  <c r="BP92" i="23" s="1"/>
  <c r="BR92" i="23" s="1"/>
  <c r="BD73" i="23"/>
  <c r="BF73" i="23" s="1"/>
  <c r="BH73" i="23" s="1"/>
  <c r="BJ73" i="23" s="1"/>
  <c r="BL73" i="23" s="1"/>
  <c r="BN73" i="23" s="1"/>
  <c r="BP73" i="23" s="1"/>
  <c r="BR73" i="23" s="1"/>
  <c r="AY73" i="23"/>
  <c r="BA73" i="23" s="1"/>
  <c r="AU73" i="23"/>
  <c r="AA73" i="23"/>
  <c r="AC73" i="23" s="1"/>
  <c r="AE73" i="23" s="1"/>
  <c r="AG73" i="23" s="1"/>
  <c r="AI73" i="23" s="1"/>
  <c r="AK73" i="23" s="1"/>
  <c r="AM73" i="23" s="1"/>
  <c r="AO73" i="23" s="1"/>
  <c r="AQ73" i="23" s="1"/>
  <c r="AS73" i="23" s="1"/>
  <c r="X73" i="23"/>
  <c r="U73" i="23"/>
  <c r="Q73" i="23"/>
  <c r="S73" i="23" s="1"/>
  <c r="H73" i="23"/>
  <c r="J73" i="23" s="1"/>
  <c r="L73" i="23" s="1"/>
  <c r="BH72" i="23"/>
  <c r="BJ72" i="23" s="1"/>
  <c r="BL72" i="23" s="1"/>
  <c r="BN72" i="23" s="1"/>
  <c r="BP72" i="23" s="1"/>
  <c r="BR72" i="23" s="1"/>
  <c r="BD72" i="23"/>
  <c r="AY72" i="23"/>
  <c r="BA72" i="23" s="1"/>
  <c r="AU72" i="23"/>
  <c r="AA72" i="23"/>
  <c r="AC72" i="23" s="1"/>
  <c r="AE72" i="23" s="1"/>
  <c r="AG72" i="23" s="1"/>
  <c r="AI72" i="23" s="1"/>
  <c r="AK72" i="23" s="1"/>
  <c r="AM72" i="23" s="1"/>
  <c r="AO72" i="23" s="1"/>
  <c r="AQ72" i="23" s="1"/>
  <c r="AS72" i="23" s="1"/>
  <c r="BD71" i="23"/>
  <c r="BF71" i="23" s="1"/>
  <c r="BH71" i="23" s="1"/>
  <c r="BJ71" i="23" s="1"/>
  <c r="BL71" i="23" s="1"/>
  <c r="BN71" i="23" s="1"/>
  <c r="BP71" i="23" s="1"/>
  <c r="BR71" i="23" s="1"/>
  <c r="AY71" i="23"/>
  <c r="BA71" i="23" s="1"/>
  <c r="AU71" i="23"/>
  <c r="AA71" i="23"/>
  <c r="AC71" i="23" s="1"/>
  <c r="AE71" i="23" s="1"/>
  <c r="AG71" i="23" s="1"/>
  <c r="AI71" i="23" s="1"/>
  <c r="AK71" i="23" s="1"/>
  <c r="AM71" i="23" s="1"/>
  <c r="AO71" i="23" s="1"/>
  <c r="AQ71" i="23" s="1"/>
  <c r="AS71" i="23" s="1"/>
  <c r="X71" i="23"/>
  <c r="U71" i="23"/>
  <c r="Q71" i="23"/>
  <c r="S71" i="23" s="1"/>
  <c r="H71" i="23"/>
  <c r="J71" i="23" s="1"/>
  <c r="L71" i="23" s="1"/>
  <c r="BQ99" i="23"/>
  <c r="BQ85" i="23" s="1"/>
  <c r="BR95" i="23"/>
  <c r="BQ13" i="23" l="1"/>
  <c r="BO85" i="23"/>
  <c r="BO107" i="23"/>
  <c r="BO109" i="23"/>
  <c r="BL112" i="23"/>
  <c r="BP112" i="23"/>
  <c r="BR112" i="23" s="1"/>
  <c r="BO13" i="23"/>
  <c r="BO61" i="23" l="1"/>
  <c r="BO27" i="23"/>
  <c r="BO26" i="23" s="1"/>
  <c r="BO16" i="23" s="1"/>
  <c r="BM85" i="23"/>
  <c r="BM61" i="23"/>
  <c r="BM27" i="23"/>
  <c r="BM26" i="23" s="1"/>
  <c r="BM16" i="23" s="1"/>
  <c r="BM13" i="23"/>
  <c r="BO59" i="23" l="1"/>
  <c r="BO12" i="23" s="1"/>
  <c r="BO11" i="23" s="1"/>
  <c r="BQ16" i="23"/>
  <c r="BM59" i="23"/>
  <c r="BM12" i="23" s="1"/>
  <c r="BM11" i="23" s="1"/>
  <c r="BQ12" i="23" l="1"/>
  <c r="BQ11" i="23" s="1"/>
  <c r="BH103" i="23"/>
  <c r="BJ103" i="23" s="1"/>
  <c r="BL103" i="23" s="1"/>
  <c r="BN103" i="23" s="1"/>
  <c r="BP103" i="23" s="1"/>
  <c r="BR103" i="23" s="1"/>
  <c r="BK114" i="23"/>
  <c r="BK109" i="23"/>
  <c r="BK85" i="23"/>
  <c r="BK61" i="23"/>
  <c r="BK59" i="23" s="1"/>
  <c r="BK27" i="23"/>
  <c r="BK26" i="23" s="1"/>
  <c r="BK16" i="23" s="1"/>
  <c r="BK13" i="23"/>
  <c r="BI109" i="23"/>
  <c r="BK12" i="23" l="1"/>
  <c r="BK11" i="23" s="1"/>
  <c r="BI114" i="23" l="1"/>
  <c r="BI85" i="23"/>
  <c r="BI61" i="23"/>
  <c r="BI27" i="23"/>
  <c r="BI26" i="23" s="1"/>
  <c r="BI16" i="23" s="1"/>
  <c r="BI13" i="23"/>
  <c r="BJ107" i="23"/>
  <c r="BL107" i="23" s="1"/>
  <c r="BN107" i="23" s="1"/>
  <c r="BJ108" i="23"/>
  <c r="BL108" i="23" s="1"/>
  <c r="BN108" i="23" s="1"/>
  <c r="BP108" i="23" s="1"/>
  <c r="BH116" i="23"/>
  <c r="BJ116" i="23" s="1"/>
  <c r="BL116" i="23" s="1"/>
  <c r="BN116" i="23" s="1"/>
  <c r="BP116" i="23" s="1"/>
  <c r="BR116" i="23" s="1"/>
  <c r="BH115" i="23"/>
  <c r="BG114" i="23"/>
  <c r="BF114" i="23"/>
  <c r="BD114" i="23"/>
  <c r="BC114" i="23"/>
  <c r="BB114" i="23"/>
  <c r="BA114" i="23"/>
  <c r="AZ114" i="23"/>
  <c r="AY114" i="23"/>
  <c r="AX114" i="23"/>
  <c r="AW114" i="23"/>
  <c r="AS114" i="23"/>
  <c r="AR114" i="23"/>
  <c r="AQ114" i="23"/>
  <c r="AP114" i="23"/>
  <c r="AO114" i="23"/>
  <c r="AN114" i="23"/>
  <c r="AM114" i="23"/>
  <c r="AL114" i="23"/>
  <c r="AK114" i="23"/>
  <c r="AJ114" i="23"/>
  <c r="AI114" i="23"/>
  <c r="AH114" i="23"/>
  <c r="AG114" i="23"/>
  <c r="AF114" i="23"/>
  <c r="AE114" i="23"/>
  <c r="AD114" i="23"/>
  <c r="AC114" i="23"/>
  <c r="AB114" i="23"/>
  <c r="AA114" i="23"/>
  <c r="BH113" i="23"/>
  <c r="BJ113" i="23" s="1"/>
  <c r="BD113" i="23"/>
  <c r="AY113" i="23"/>
  <c r="BA113" i="23" s="1"/>
  <c r="BH111" i="23"/>
  <c r="BD111" i="23"/>
  <c r="AY111" i="23"/>
  <c r="BA111" i="23" s="1"/>
  <c r="AS111" i="23"/>
  <c r="AV111" i="23" s="1"/>
  <c r="BH110" i="23"/>
  <c r="BJ110" i="23" s="1"/>
  <c r="BL110" i="23" s="1"/>
  <c r="BN110" i="23" s="1"/>
  <c r="BP110" i="23" s="1"/>
  <c r="BR110" i="23" s="1"/>
  <c r="BT110" i="23" s="1"/>
  <c r="BD110" i="23"/>
  <c r="BA110" i="23"/>
  <c r="AS110" i="23"/>
  <c r="AV110" i="23" s="1"/>
  <c r="BG109" i="23"/>
  <c r="BF109" i="23"/>
  <c r="BC109" i="23"/>
  <c r="BB109" i="23"/>
  <c r="AZ109" i="23"/>
  <c r="AX109" i="23"/>
  <c r="AW109" i="23"/>
  <c r="AS109" i="23"/>
  <c r="AV109" i="23" s="1"/>
  <c r="BD108" i="23"/>
  <c r="BD107" i="23" s="1"/>
  <c r="AY108" i="23"/>
  <c r="BA108" i="23" s="1"/>
  <c r="BA107" i="23" s="1"/>
  <c r="AB108" i="23"/>
  <c r="AB107" i="23" s="1"/>
  <c r="BC107" i="23"/>
  <c r="BB107" i="23"/>
  <c r="AZ107" i="23"/>
  <c r="AX107" i="23"/>
  <c r="AW107" i="23"/>
  <c r="AR107" i="23"/>
  <c r="AP107" i="23"/>
  <c r="AN107" i="23"/>
  <c r="AL107" i="23"/>
  <c r="AJ107" i="23"/>
  <c r="AH107" i="23"/>
  <c r="AF107" i="23"/>
  <c r="AD107" i="23"/>
  <c r="AA107" i="23"/>
  <c r="BD106" i="23"/>
  <c r="BF106" i="23" s="1"/>
  <c r="BH106" i="23" s="1"/>
  <c r="BJ106" i="23" s="1"/>
  <c r="BL106" i="23" s="1"/>
  <c r="BN106" i="23" s="1"/>
  <c r="BP106" i="23" s="1"/>
  <c r="BR106" i="23" s="1"/>
  <c r="AU106" i="23"/>
  <c r="AW106" i="23" s="1"/>
  <c r="AY106" i="23" s="1"/>
  <c r="BA106" i="23" s="1"/>
  <c r="AA106" i="23"/>
  <c r="AC106" i="23" s="1"/>
  <c r="AE106" i="23" s="1"/>
  <c r="AG106" i="23" s="1"/>
  <c r="AI106" i="23" s="1"/>
  <c r="AK106" i="23" s="1"/>
  <c r="AM106" i="23" s="1"/>
  <c r="AO106" i="23" s="1"/>
  <c r="AQ106" i="23" s="1"/>
  <c r="AS106" i="23" s="1"/>
  <c r="W106" i="23"/>
  <c r="X106" i="23" s="1"/>
  <c r="U106" i="23"/>
  <c r="Q106" i="23"/>
  <c r="S106" i="23" s="1"/>
  <c r="H106" i="23"/>
  <c r="J106" i="23" s="1"/>
  <c r="BD105" i="23"/>
  <c r="BF105" i="23" s="1"/>
  <c r="BH105" i="23" s="1"/>
  <c r="BJ105" i="23" s="1"/>
  <c r="BL105" i="23" s="1"/>
  <c r="BN105" i="23" s="1"/>
  <c r="BP105" i="23" s="1"/>
  <c r="BR105" i="23" s="1"/>
  <c r="AU105" i="23"/>
  <c r="AW105" i="23" s="1"/>
  <c r="AY105" i="23" s="1"/>
  <c r="BA105" i="23" s="1"/>
  <c r="AG105" i="23"/>
  <c r="AI105" i="23" s="1"/>
  <c r="AK105" i="23" s="1"/>
  <c r="AM105" i="23" s="1"/>
  <c r="AO105" i="23" s="1"/>
  <c r="AQ105" i="23" s="1"/>
  <c r="AS105" i="23" s="1"/>
  <c r="BD104" i="23"/>
  <c r="BF104" i="23" s="1"/>
  <c r="BH104" i="23" s="1"/>
  <c r="BJ104" i="23" s="1"/>
  <c r="BL104" i="23" s="1"/>
  <c r="BN104" i="23" s="1"/>
  <c r="BP104" i="23" s="1"/>
  <c r="BR104" i="23" s="1"/>
  <c r="AU104" i="23"/>
  <c r="AW104" i="23" s="1"/>
  <c r="AY104" i="23" s="1"/>
  <c r="BA104" i="23" s="1"/>
  <c r="AA104" i="23"/>
  <c r="AC104" i="23" s="1"/>
  <c r="AE104" i="23" s="1"/>
  <c r="AG104" i="23" s="1"/>
  <c r="AI104" i="23" s="1"/>
  <c r="AK104" i="23" s="1"/>
  <c r="AM104" i="23" s="1"/>
  <c r="AO104" i="23" s="1"/>
  <c r="AQ104" i="23" s="1"/>
  <c r="AS104" i="23" s="1"/>
  <c r="X104" i="23"/>
  <c r="U104" i="23"/>
  <c r="Q104" i="23"/>
  <c r="S104" i="23" s="1"/>
  <c r="H104" i="23"/>
  <c r="J104" i="23" s="1"/>
  <c r="BD102" i="23"/>
  <c r="BF102" i="23" s="1"/>
  <c r="BH102" i="23" s="1"/>
  <c r="BJ102" i="23" s="1"/>
  <c r="BL102" i="23" s="1"/>
  <c r="BN102" i="23" s="1"/>
  <c r="BP102" i="23" s="1"/>
  <c r="BR102" i="23" s="1"/>
  <c r="BT102" i="23" s="1"/>
  <c r="AU102" i="23"/>
  <c r="AW102" i="23" s="1"/>
  <c r="AY102" i="23" s="1"/>
  <c r="BA102" i="23" s="1"/>
  <c r="AK102" i="23"/>
  <c r="AM102" i="23" s="1"/>
  <c r="AO102" i="23" s="1"/>
  <c r="AQ102" i="23" s="1"/>
  <c r="AS102" i="23" s="1"/>
  <c r="BD101" i="23"/>
  <c r="BF101" i="23" s="1"/>
  <c r="BH101" i="23" s="1"/>
  <c r="BJ101" i="23" s="1"/>
  <c r="BL101" i="23" s="1"/>
  <c r="BN101" i="23" s="1"/>
  <c r="BP101" i="23" s="1"/>
  <c r="BR101" i="23" s="1"/>
  <c r="BT101" i="23" s="1"/>
  <c r="AU101" i="23"/>
  <c r="AW101" i="23" s="1"/>
  <c r="AY101" i="23" s="1"/>
  <c r="BA101" i="23" s="1"/>
  <c r="AG101" i="23"/>
  <c r="AI101" i="23" s="1"/>
  <c r="AK101" i="23" s="1"/>
  <c r="AM101" i="23" s="1"/>
  <c r="AO101" i="23" s="1"/>
  <c r="AQ101" i="23" s="1"/>
  <c r="AS101" i="23" s="1"/>
  <c r="BD100" i="23"/>
  <c r="BF100" i="23" s="1"/>
  <c r="BH100" i="23" s="1"/>
  <c r="BJ100" i="23" s="1"/>
  <c r="BL100" i="23" s="1"/>
  <c r="BN100" i="23" s="1"/>
  <c r="BP100" i="23" s="1"/>
  <c r="BR100" i="23" s="1"/>
  <c r="AY100" i="23"/>
  <c r="BA100" i="23" s="1"/>
  <c r="AU100" i="23"/>
  <c r="AA100" i="23"/>
  <c r="AC100" i="23" s="1"/>
  <c r="AE100" i="23" s="1"/>
  <c r="AG100" i="23" s="1"/>
  <c r="AI100" i="23" s="1"/>
  <c r="AK100" i="23" s="1"/>
  <c r="AM100" i="23" s="1"/>
  <c r="AO100" i="23" s="1"/>
  <c r="AQ100" i="23" s="1"/>
  <c r="AS100" i="23" s="1"/>
  <c r="X100" i="23"/>
  <c r="Q100" i="23"/>
  <c r="S100" i="23" s="1"/>
  <c r="BD99" i="23"/>
  <c r="BF99" i="23" s="1"/>
  <c r="BH99" i="23" s="1"/>
  <c r="BJ99" i="23" s="1"/>
  <c r="BL99" i="23" s="1"/>
  <c r="BN99" i="23" s="1"/>
  <c r="BP99" i="23" s="1"/>
  <c r="BR99" i="23" s="1"/>
  <c r="AU99" i="23"/>
  <c r="AW99" i="23" s="1"/>
  <c r="AY99" i="23" s="1"/>
  <c r="BA99" i="23" s="1"/>
  <c r="AS99" i="23"/>
  <c r="BD97" i="23"/>
  <c r="BF97" i="23" s="1"/>
  <c r="BH97" i="23" s="1"/>
  <c r="BJ97" i="23" s="1"/>
  <c r="BL97" i="23" s="1"/>
  <c r="BN97" i="23" s="1"/>
  <c r="BP97" i="23" s="1"/>
  <c r="BR97" i="23" s="1"/>
  <c r="AY97" i="23"/>
  <c r="BA97" i="23" s="1"/>
  <c r="AU97" i="23"/>
  <c r="AA97" i="23"/>
  <c r="AC97" i="23" s="1"/>
  <c r="X97" i="23"/>
  <c r="Q97" i="23"/>
  <c r="BD96" i="23"/>
  <c r="BF96" i="23" s="1"/>
  <c r="BH96" i="23" s="1"/>
  <c r="BJ96" i="23" s="1"/>
  <c r="BL96" i="23" s="1"/>
  <c r="BN96" i="23" s="1"/>
  <c r="BP96" i="23" s="1"/>
  <c r="BR96" i="23" s="1"/>
  <c r="AU96" i="23"/>
  <c r="AW96" i="23" s="1"/>
  <c r="BD94" i="23"/>
  <c r="BF94" i="23" s="1"/>
  <c r="BH94" i="23" s="1"/>
  <c r="BJ94" i="23" s="1"/>
  <c r="BL94" i="23" s="1"/>
  <c r="BN94" i="23" s="1"/>
  <c r="BP94" i="23" s="1"/>
  <c r="BR94" i="23" s="1"/>
  <c r="AY94" i="23"/>
  <c r="BA94" i="23" s="1"/>
  <c r="BD91" i="23"/>
  <c r="BF91" i="23" s="1"/>
  <c r="BH91" i="23" s="1"/>
  <c r="BJ91" i="23" s="1"/>
  <c r="BL91" i="23" s="1"/>
  <c r="BN91" i="23" s="1"/>
  <c r="BP91" i="23" s="1"/>
  <c r="BR91" i="23" s="1"/>
  <c r="AY91" i="23"/>
  <c r="BA91" i="23" s="1"/>
  <c r="BD90" i="23"/>
  <c r="BF90" i="23" s="1"/>
  <c r="BH90" i="23" s="1"/>
  <c r="BJ90" i="23" s="1"/>
  <c r="BL90" i="23" s="1"/>
  <c r="BN90" i="23" s="1"/>
  <c r="BP90" i="23" s="1"/>
  <c r="BR90" i="23" s="1"/>
  <c r="BT90" i="23" s="1"/>
  <c r="AU90" i="23"/>
  <c r="AW90" i="23" s="1"/>
  <c r="AY90" i="23" s="1"/>
  <c r="BA90" i="23" s="1"/>
  <c r="AO90" i="23"/>
  <c r="AQ90" i="23" s="1"/>
  <c r="AS90" i="23" s="1"/>
  <c r="BD89" i="23"/>
  <c r="BF89" i="23" s="1"/>
  <c r="BH89" i="23" s="1"/>
  <c r="BJ89" i="23" s="1"/>
  <c r="BL89" i="23" s="1"/>
  <c r="BN89" i="23" s="1"/>
  <c r="BP89" i="23" s="1"/>
  <c r="BR89" i="23" s="1"/>
  <c r="BT89" i="23" s="1"/>
  <c r="AU89" i="23"/>
  <c r="AW89" i="23" s="1"/>
  <c r="AY89" i="23" s="1"/>
  <c r="BA89" i="23" s="1"/>
  <c r="AK89" i="23"/>
  <c r="AM89" i="23" s="1"/>
  <c r="AO89" i="23" s="1"/>
  <c r="AQ89" i="23" s="1"/>
  <c r="AS89" i="23" s="1"/>
  <c r="BD88" i="23"/>
  <c r="BF88" i="23" s="1"/>
  <c r="BH88" i="23" s="1"/>
  <c r="BJ88" i="23" s="1"/>
  <c r="BL88" i="23" s="1"/>
  <c r="BN88" i="23" s="1"/>
  <c r="BP88" i="23" s="1"/>
  <c r="AU88" i="23"/>
  <c r="AW88" i="23" s="1"/>
  <c r="AY88" i="23" s="1"/>
  <c r="AG88" i="23"/>
  <c r="AI88" i="23" s="1"/>
  <c r="AK88" i="23" s="1"/>
  <c r="AM88" i="23" s="1"/>
  <c r="AO88" i="23" s="1"/>
  <c r="AQ88" i="23" s="1"/>
  <c r="AS88" i="23" s="1"/>
  <c r="BD87" i="23"/>
  <c r="BF87" i="23" s="1"/>
  <c r="BH87" i="23" s="1"/>
  <c r="BJ87" i="23" s="1"/>
  <c r="BL87" i="23" s="1"/>
  <c r="BN87" i="23" s="1"/>
  <c r="BP87" i="23" s="1"/>
  <c r="BR87" i="23" s="1"/>
  <c r="BT87" i="23" s="1"/>
  <c r="AY87" i="23"/>
  <c r="BA87" i="23" s="1"/>
  <c r="AU87" i="23"/>
  <c r="AG87" i="23"/>
  <c r="AI87" i="23" s="1"/>
  <c r="AK87" i="23" s="1"/>
  <c r="AM87" i="23" s="1"/>
  <c r="AO87" i="23" s="1"/>
  <c r="AQ87" i="23" s="1"/>
  <c r="AS87" i="23" s="1"/>
  <c r="BD86" i="23"/>
  <c r="BF86" i="23" s="1"/>
  <c r="AY86" i="23"/>
  <c r="BA86" i="23" s="1"/>
  <c r="AU86" i="23"/>
  <c r="AG86" i="23"/>
  <c r="AI86" i="23" s="1"/>
  <c r="BG85" i="23"/>
  <c r="BE85" i="23"/>
  <c r="BC85" i="23"/>
  <c r="BB85" i="23"/>
  <c r="AZ85" i="23"/>
  <c r="AX85" i="23"/>
  <c r="AT85" i="23"/>
  <c r="AR85" i="23"/>
  <c r="AP85" i="23"/>
  <c r="AN85" i="23"/>
  <c r="AL85" i="23"/>
  <c r="AJ85" i="23"/>
  <c r="AH85" i="23"/>
  <c r="AF85" i="23"/>
  <c r="AD85" i="23"/>
  <c r="AB85" i="23"/>
  <c r="Z85" i="23"/>
  <c r="Y85" i="23"/>
  <c r="V85" i="23"/>
  <c r="T85" i="23"/>
  <c r="R85" i="23"/>
  <c r="P85" i="23"/>
  <c r="O85" i="23"/>
  <c r="N85" i="23"/>
  <c r="M85" i="23"/>
  <c r="L85" i="23"/>
  <c r="K85" i="23"/>
  <c r="I85" i="23"/>
  <c r="G85" i="23"/>
  <c r="F85" i="23"/>
  <c r="E85" i="23"/>
  <c r="D85" i="23"/>
  <c r="M59" i="23"/>
  <c r="K59" i="23"/>
  <c r="I59" i="23"/>
  <c r="G59" i="23"/>
  <c r="F59" i="23"/>
  <c r="E59" i="23"/>
  <c r="D59" i="23"/>
  <c r="BD84" i="23"/>
  <c r="BF84" i="23" s="1"/>
  <c r="BH84" i="23" s="1"/>
  <c r="BJ84" i="23" s="1"/>
  <c r="BL84" i="23" s="1"/>
  <c r="BN84" i="23" s="1"/>
  <c r="BP84" i="23" s="1"/>
  <c r="BR84" i="23" s="1"/>
  <c r="AU84" i="23"/>
  <c r="AW84" i="23" s="1"/>
  <c r="AY84" i="23" s="1"/>
  <c r="BA84" i="23" s="1"/>
  <c r="AA84" i="23"/>
  <c r="AC84" i="23" s="1"/>
  <c r="AE84" i="23" s="1"/>
  <c r="AG84" i="23" s="1"/>
  <c r="AI84" i="23" s="1"/>
  <c r="AK84" i="23" s="1"/>
  <c r="AM84" i="23" s="1"/>
  <c r="AO84" i="23" s="1"/>
  <c r="AQ84" i="23" s="1"/>
  <c r="AS84" i="23" s="1"/>
  <c r="X84" i="23"/>
  <c r="U84" i="23"/>
  <c r="Q84" i="23"/>
  <c r="S84" i="23" s="1"/>
  <c r="H84" i="23"/>
  <c r="J84" i="23" s="1"/>
  <c r="L84" i="23" s="1"/>
  <c r="BD83" i="23"/>
  <c r="BF83" i="23" s="1"/>
  <c r="BH83" i="23" s="1"/>
  <c r="BJ83" i="23" s="1"/>
  <c r="BL83" i="23" s="1"/>
  <c r="BN83" i="23" s="1"/>
  <c r="BP83" i="23" s="1"/>
  <c r="BR83" i="23" s="1"/>
  <c r="BT83" i="23" s="1"/>
  <c r="AU83" i="23"/>
  <c r="AW83" i="23" s="1"/>
  <c r="AY83" i="23" s="1"/>
  <c r="BA83" i="23" s="1"/>
  <c r="AA83" i="23"/>
  <c r="AC83" i="23" s="1"/>
  <c r="AE83" i="23" s="1"/>
  <c r="AG83" i="23" s="1"/>
  <c r="AI83" i="23" s="1"/>
  <c r="AK83" i="23" s="1"/>
  <c r="AM83" i="23" s="1"/>
  <c r="AO83" i="23" s="1"/>
  <c r="AQ83" i="23" s="1"/>
  <c r="AS83" i="23" s="1"/>
  <c r="X83" i="23"/>
  <c r="U83" i="23"/>
  <c r="BD82" i="23"/>
  <c r="BF82" i="23" s="1"/>
  <c r="BH82" i="23" s="1"/>
  <c r="BJ82" i="23" s="1"/>
  <c r="BL82" i="23" s="1"/>
  <c r="BN82" i="23" s="1"/>
  <c r="BP82" i="23" s="1"/>
  <c r="BR82" i="23" s="1"/>
  <c r="AY82" i="23"/>
  <c r="BA82" i="23" s="1"/>
  <c r="AU82" i="23"/>
  <c r="AA82" i="23"/>
  <c r="AC82" i="23" s="1"/>
  <c r="AE82" i="23" s="1"/>
  <c r="AG82" i="23" s="1"/>
  <c r="AI82" i="23" s="1"/>
  <c r="AK82" i="23" s="1"/>
  <c r="AM82" i="23" s="1"/>
  <c r="AO82" i="23" s="1"/>
  <c r="AQ82" i="23" s="1"/>
  <c r="AS82" i="23" s="1"/>
  <c r="X82" i="23"/>
  <c r="U82" i="23"/>
  <c r="Q82" i="23"/>
  <c r="S82" i="23" s="1"/>
  <c r="H82" i="23"/>
  <c r="J82" i="23" s="1"/>
  <c r="L82" i="23" s="1"/>
  <c r="BD81" i="23"/>
  <c r="BF81" i="23" s="1"/>
  <c r="BH81" i="23" s="1"/>
  <c r="BJ81" i="23" s="1"/>
  <c r="BL81" i="23" s="1"/>
  <c r="BN81" i="23" s="1"/>
  <c r="BP81" i="23" s="1"/>
  <c r="BR81" i="23" s="1"/>
  <c r="AU81" i="23"/>
  <c r="AW81" i="23" s="1"/>
  <c r="AY81" i="23" s="1"/>
  <c r="BA81" i="23" s="1"/>
  <c r="AA81" i="23"/>
  <c r="AC81" i="23" s="1"/>
  <c r="AE81" i="23" s="1"/>
  <c r="AG81" i="23" s="1"/>
  <c r="AI81" i="23" s="1"/>
  <c r="AK81" i="23" s="1"/>
  <c r="AM81" i="23" s="1"/>
  <c r="AO81" i="23" s="1"/>
  <c r="AQ81" i="23" s="1"/>
  <c r="AS81" i="23" s="1"/>
  <c r="X81" i="23"/>
  <c r="Q81" i="23"/>
  <c r="S81" i="23" s="1"/>
  <c r="H81" i="23"/>
  <c r="J81" i="23" s="1"/>
  <c r="L81" i="23" s="1"/>
  <c r="BD80" i="23"/>
  <c r="BF80" i="23" s="1"/>
  <c r="BH80" i="23" s="1"/>
  <c r="BJ80" i="23" s="1"/>
  <c r="BL80" i="23" s="1"/>
  <c r="BN80" i="23" s="1"/>
  <c r="BP80" i="23" s="1"/>
  <c r="BR80" i="23" s="1"/>
  <c r="AY80" i="23"/>
  <c r="BA80" i="23" s="1"/>
  <c r="AU80" i="23"/>
  <c r="AA80" i="23"/>
  <c r="AC80" i="23" s="1"/>
  <c r="AE80" i="23" s="1"/>
  <c r="AG80" i="23" s="1"/>
  <c r="AI80" i="23" s="1"/>
  <c r="AK80" i="23" s="1"/>
  <c r="AM80" i="23" s="1"/>
  <c r="AO80" i="23" s="1"/>
  <c r="AQ80" i="23" s="1"/>
  <c r="AS80" i="23" s="1"/>
  <c r="X80" i="23"/>
  <c r="U80" i="23"/>
  <c r="Q80" i="23"/>
  <c r="S80" i="23" s="1"/>
  <c r="H80" i="23"/>
  <c r="J80" i="23" s="1"/>
  <c r="L80" i="23" s="1"/>
  <c r="BD79" i="23"/>
  <c r="BF79" i="23" s="1"/>
  <c r="BH79" i="23" s="1"/>
  <c r="BJ79" i="23" s="1"/>
  <c r="BL79" i="23" s="1"/>
  <c r="BN79" i="23" s="1"/>
  <c r="BP79" i="23" s="1"/>
  <c r="BR79" i="23" s="1"/>
  <c r="AY79" i="23"/>
  <c r="BA79" i="23" s="1"/>
  <c r="AU79" i="23"/>
  <c r="AA79" i="23"/>
  <c r="AC79" i="23" s="1"/>
  <c r="AE79" i="23" s="1"/>
  <c r="AG79" i="23" s="1"/>
  <c r="AI79" i="23" s="1"/>
  <c r="AK79" i="23" s="1"/>
  <c r="AM79" i="23" s="1"/>
  <c r="AO79" i="23" s="1"/>
  <c r="AQ79" i="23" s="1"/>
  <c r="AS79" i="23" s="1"/>
  <c r="X79" i="23"/>
  <c r="U79" i="23"/>
  <c r="Q79" i="23"/>
  <c r="S79" i="23" s="1"/>
  <c r="H79" i="23"/>
  <c r="J79" i="23" s="1"/>
  <c r="L79" i="23" s="1"/>
  <c r="BD78" i="23"/>
  <c r="BF78" i="23" s="1"/>
  <c r="BH78" i="23" s="1"/>
  <c r="BJ78" i="23" s="1"/>
  <c r="BL78" i="23" s="1"/>
  <c r="BN78" i="23" s="1"/>
  <c r="BP78" i="23" s="1"/>
  <c r="BR78" i="23" s="1"/>
  <c r="AY78" i="23"/>
  <c r="BA78" i="23" s="1"/>
  <c r="AU78" i="23"/>
  <c r="AA78" i="23"/>
  <c r="AC78" i="23" s="1"/>
  <c r="AE78" i="23" s="1"/>
  <c r="AG78" i="23" s="1"/>
  <c r="AI78" i="23" s="1"/>
  <c r="AK78" i="23" s="1"/>
  <c r="AM78" i="23" s="1"/>
  <c r="AO78" i="23" s="1"/>
  <c r="AQ78" i="23" s="1"/>
  <c r="AS78" i="23" s="1"/>
  <c r="X78" i="23"/>
  <c r="U78" i="23"/>
  <c r="Q78" i="23"/>
  <c r="S78" i="23" s="1"/>
  <c r="H78" i="23"/>
  <c r="J78" i="23" s="1"/>
  <c r="L78" i="23" s="1"/>
  <c r="BD77" i="23"/>
  <c r="BF77" i="23" s="1"/>
  <c r="BH77" i="23" s="1"/>
  <c r="BJ77" i="23" s="1"/>
  <c r="BL77" i="23" s="1"/>
  <c r="BN77" i="23" s="1"/>
  <c r="BP77" i="23" s="1"/>
  <c r="BR77" i="23" s="1"/>
  <c r="AU77" i="23"/>
  <c r="AW77" i="23" s="1"/>
  <c r="AA77" i="23"/>
  <c r="AC77" i="23" s="1"/>
  <c r="AE77" i="23" s="1"/>
  <c r="AG77" i="23" s="1"/>
  <c r="AI77" i="23" s="1"/>
  <c r="AK77" i="23" s="1"/>
  <c r="AM77" i="23" s="1"/>
  <c r="AO77" i="23" s="1"/>
  <c r="AQ77" i="23" s="1"/>
  <c r="AS77" i="23" s="1"/>
  <c r="X77" i="23"/>
  <c r="U77" i="23"/>
  <c r="Q77" i="23"/>
  <c r="S77" i="23" s="1"/>
  <c r="H77" i="23"/>
  <c r="J77" i="23" s="1"/>
  <c r="L77" i="23" s="1"/>
  <c r="BD76" i="23"/>
  <c r="BF76" i="23" s="1"/>
  <c r="BH76" i="23" s="1"/>
  <c r="BJ76" i="23" s="1"/>
  <c r="BL76" i="23" s="1"/>
  <c r="BN76" i="23" s="1"/>
  <c r="BP76" i="23" s="1"/>
  <c r="BR76" i="23" s="1"/>
  <c r="AY76" i="23"/>
  <c r="BA76" i="23" s="1"/>
  <c r="AU76" i="23"/>
  <c r="AA76" i="23"/>
  <c r="AC76" i="23" s="1"/>
  <c r="AE76" i="23" s="1"/>
  <c r="AG76" i="23" s="1"/>
  <c r="AI76" i="23" s="1"/>
  <c r="AK76" i="23" s="1"/>
  <c r="AM76" i="23" s="1"/>
  <c r="AO76" i="23" s="1"/>
  <c r="AQ76" i="23" s="1"/>
  <c r="AS76" i="23" s="1"/>
  <c r="X76" i="23"/>
  <c r="U76" i="23"/>
  <c r="Q76" i="23"/>
  <c r="S76" i="23" s="1"/>
  <c r="H76" i="23"/>
  <c r="J76" i="23" s="1"/>
  <c r="L76" i="23" s="1"/>
  <c r="BD75" i="23"/>
  <c r="BF75" i="23" s="1"/>
  <c r="BH75" i="23" s="1"/>
  <c r="BJ75" i="23" s="1"/>
  <c r="BL75" i="23" s="1"/>
  <c r="BN75" i="23" s="1"/>
  <c r="BP75" i="23" s="1"/>
  <c r="BR75" i="23" s="1"/>
  <c r="AY75" i="23"/>
  <c r="BA75" i="23" s="1"/>
  <c r="AU75" i="23"/>
  <c r="AA75" i="23"/>
  <c r="AC75" i="23" s="1"/>
  <c r="AE75" i="23" s="1"/>
  <c r="AG75" i="23" s="1"/>
  <c r="AI75" i="23" s="1"/>
  <c r="AK75" i="23" s="1"/>
  <c r="AM75" i="23" s="1"/>
  <c r="AO75" i="23" s="1"/>
  <c r="AQ75" i="23" s="1"/>
  <c r="AS75" i="23" s="1"/>
  <c r="X75" i="23"/>
  <c r="U75" i="23"/>
  <c r="Q75" i="23"/>
  <c r="S75" i="23" s="1"/>
  <c r="H75" i="23"/>
  <c r="J75" i="23" s="1"/>
  <c r="L75" i="23" s="1"/>
  <c r="BD74" i="23"/>
  <c r="BF74" i="23" s="1"/>
  <c r="BH74" i="23" s="1"/>
  <c r="BJ74" i="23" s="1"/>
  <c r="BL74" i="23" s="1"/>
  <c r="BN74" i="23" s="1"/>
  <c r="BP74" i="23" s="1"/>
  <c r="BR74" i="23" s="1"/>
  <c r="AY74" i="23"/>
  <c r="BA74" i="23" s="1"/>
  <c r="AU74" i="23"/>
  <c r="AA74" i="23"/>
  <c r="AC74" i="23" s="1"/>
  <c r="AE74" i="23" s="1"/>
  <c r="AG74" i="23" s="1"/>
  <c r="AI74" i="23" s="1"/>
  <c r="AK74" i="23" s="1"/>
  <c r="AM74" i="23" s="1"/>
  <c r="AO74" i="23" s="1"/>
  <c r="AQ74" i="23" s="1"/>
  <c r="AS74" i="23" s="1"/>
  <c r="X74" i="23"/>
  <c r="U74" i="23"/>
  <c r="Q74" i="23"/>
  <c r="S74" i="23" s="1"/>
  <c r="H74" i="23"/>
  <c r="J74" i="23" s="1"/>
  <c r="L74" i="23" s="1"/>
  <c r="BD70" i="23"/>
  <c r="BF70" i="23" s="1"/>
  <c r="BH70" i="23" s="1"/>
  <c r="BJ70" i="23" s="1"/>
  <c r="BL70" i="23" s="1"/>
  <c r="BN70" i="23" s="1"/>
  <c r="BP70" i="23" s="1"/>
  <c r="BR70" i="23" s="1"/>
  <c r="AU70" i="23"/>
  <c r="AW70" i="23" s="1"/>
  <c r="AY70" i="23" s="1"/>
  <c r="BA70" i="23" s="1"/>
  <c r="AA70" i="23"/>
  <c r="AC70" i="23" s="1"/>
  <c r="AE70" i="23" s="1"/>
  <c r="AG70" i="23" s="1"/>
  <c r="AI70" i="23" s="1"/>
  <c r="AK70" i="23" s="1"/>
  <c r="AM70" i="23" s="1"/>
  <c r="AO70" i="23" s="1"/>
  <c r="AQ70" i="23" s="1"/>
  <c r="AS70" i="23" s="1"/>
  <c r="X70" i="23"/>
  <c r="U70" i="23"/>
  <c r="Q70" i="23"/>
  <c r="S70" i="23" s="1"/>
  <c r="H70" i="23"/>
  <c r="J70" i="23" s="1"/>
  <c r="L70" i="23" s="1"/>
  <c r="BD69" i="23"/>
  <c r="BF69" i="23" s="1"/>
  <c r="BH69" i="23" s="1"/>
  <c r="BJ69" i="23" s="1"/>
  <c r="BL69" i="23" s="1"/>
  <c r="BN69" i="23" s="1"/>
  <c r="BP69" i="23" s="1"/>
  <c r="BR69" i="23" s="1"/>
  <c r="AU69" i="23"/>
  <c r="AW69" i="23" s="1"/>
  <c r="AY69" i="23" s="1"/>
  <c r="BA69" i="23" s="1"/>
  <c r="AA69" i="23"/>
  <c r="AC69" i="23" s="1"/>
  <c r="AE69" i="23" s="1"/>
  <c r="AG69" i="23" s="1"/>
  <c r="AI69" i="23" s="1"/>
  <c r="AK69" i="23" s="1"/>
  <c r="AM69" i="23" s="1"/>
  <c r="AO69" i="23" s="1"/>
  <c r="AQ69" i="23" s="1"/>
  <c r="AS69" i="23" s="1"/>
  <c r="X69" i="23"/>
  <c r="U69" i="23"/>
  <c r="Q69" i="23"/>
  <c r="S69" i="23" s="1"/>
  <c r="H69" i="23"/>
  <c r="J69" i="23" s="1"/>
  <c r="L69" i="23" s="1"/>
  <c r="BD68" i="23"/>
  <c r="BF68" i="23" s="1"/>
  <c r="BH68" i="23" s="1"/>
  <c r="BJ68" i="23" s="1"/>
  <c r="BL68" i="23" s="1"/>
  <c r="BN68" i="23" s="1"/>
  <c r="BP68" i="23" s="1"/>
  <c r="BR68" i="23" s="1"/>
  <c r="AU68" i="23"/>
  <c r="AW68" i="23" s="1"/>
  <c r="AY68" i="23" s="1"/>
  <c r="BA68" i="23" s="1"/>
  <c r="AA68" i="23"/>
  <c r="AC68" i="23" s="1"/>
  <c r="AE68" i="23" s="1"/>
  <c r="AG68" i="23" s="1"/>
  <c r="AI68" i="23" s="1"/>
  <c r="AK68" i="23" s="1"/>
  <c r="AM68" i="23" s="1"/>
  <c r="AO68" i="23" s="1"/>
  <c r="AQ68" i="23" s="1"/>
  <c r="AS68" i="23" s="1"/>
  <c r="X68" i="23"/>
  <c r="U68" i="23"/>
  <c r="Q68" i="23"/>
  <c r="S68" i="23" s="1"/>
  <c r="H68" i="23"/>
  <c r="J68" i="23" s="1"/>
  <c r="L68" i="23" s="1"/>
  <c r="BD66" i="23"/>
  <c r="BF66" i="23" s="1"/>
  <c r="BH66" i="23" s="1"/>
  <c r="BJ66" i="23" s="1"/>
  <c r="BL66" i="23" s="1"/>
  <c r="BN66" i="23" s="1"/>
  <c r="BP66" i="23" s="1"/>
  <c r="BR66" i="23" s="1"/>
  <c r="AU66" i="23"/>
  <c r="AW66" i="23" s="1"/>
  <c r="AY66" i="23" s="1"/>
  <c r="AA66" i="23"/>
  <c r="AC66" i="23" s="1"/>
  <c r="AE66" i="23" s="1"/>
  <c r="AG66" i="23" s="1"/>
  <c r="AI66" i="23" s="1"/>
  <c r="AK66" i="23" s="1"/>
  <c r="AM66" i="23" s="1"/>
  <c r="AO66" i="23" s="1"/>
  <c r="AQ66" i="23" s="1"/>
  <c r="AS66" i="23" s="1"/>
  <c r="X66" i="23"/>
  <c r="BD65" i="23"/>
  <c r="BF65" i="23" s="1"/>
  <c r="BH65" i="23" s="1"/>
  <c r="BJ65" i="23" s="1"/>
  <c r="BL65" i="23" s="1"/>
  <c r="BN65" i="23" s="1"/>
  <c r="BP65" i="23" s="1"/>
  <c r="BR65" i="23" s="1"/>
  <c r="AY65" i="23"/>
  <c r="BA65" i="23" s="1"/>
  <c r="AU65" i="23"/>
  <c r="AA65" i="23"/>
  <c r="AC65" i="23" s="1"/>
  <c r="AE65" i="23" s="1"/>
  <c r="AG65" i="23" s="1"/>
  <c r="AI65" i="23" s="1"/>
  <c r="AK65" i="23" s="1"/>
  <c r="AM65" i="23" s="1"/>
  <c r="AO65" i="23" s="1"/>
  <c r="AQ65" i="23" s="1"/>
  <c r="AS65" i="23" s="1"/>
  <c r="X65" i="23"/>
  <c r="BD64" i="23"/>
  <c r="BF64" i="23" s="1"/>
  <c r="BH64" i="23" s="1"/>
  <c r="BJ64" i="23" s="1"/>
  <c r="BL64" i="23" s="1"/>
  <c r="BN64" i="23" s="1"/>
  <c r="BP64" i="23" s="1"/>
  <c r="BR64" i="23" s="1"/>
  <c r="AY64" i="23"/>
  <c r="BA64" i="23" s="1"/>
  <c r="AU64" i="23"/>
  <c r="AA64" i="23"/>
  <c r="AC64" i="23" s="1"/>
  <c r="AE64" i="23" s="1"/>
  <c r="AG64" i="23" s="1"/>
  <c r="AI64" i="23" s="1"/>
  <c r="AK64" i="23" s="1"/>
  <c r="AM64" i="23" s="1"/>
  <c r="AO64" i="23" s="1"/>
  <c r="AQ64" i="23" s="1"/>
  <c r="AS64" i="23" s="1"/>
  <c r="X64" i="23"/>
  <c r="U64" i="23"/>
  <c r="Q64" i="23"/>
  <c r="S64" i="23" s="1"/>
  <c r="H64" i="23"/>
  <c r="J64" i="23" s="1"/>
  <c r="L64" i="23" s="1"/>
  <c r="BD63" i="23"/>
  <c r="BF63" i="23" s="1"/>
  <c r="BH63" i="23" s="1"/>
  <c r="BJ63" i="23" s="1"/>
  <c r="BL63" i="23" s="1"/>
  <c r="BN63" i="23" s="1"/>
  <c r="BP63" i="23" s="1"/>
  <c r="BR63" i="23" s="1"/>
  <c r="AY63" i="23"/>
  <c r="BA63" i="23" s="1"/>
  <c r="AU63" i="23"/>
  <c r="AA63" i="23"/>
  <c r="AC63" i="23" s="1"/>
  <c r="AE63" i="23" s="1"/>
  <c r="AG63" i="23" s="1"/>
  <c r="AI63" i="23" s="1"/>
  <c r="AK63" i="23" s="1"/>
  <c r="AM63" i="23" s="1"/>
  <c r="AO63" i="23" s="1"/>
  <c r="AQ63" i="23" s="1"/>
  <c r="AS63" i="23" s="1"/>
  <c r="X63" i="23"/>
  <c r="U63" i="23"/>
  <c r="Q63" i="23"/>
  <c r="S63" i="23" s="1"/>
  <c r="H63" i="23"/>
  <c r="J63" i="23" s="1"/>
  <c r="L63" i="23" s="1"/>
  <c r="BD62" i="23"/>
  <c r="BF62" i="23" s="1"/>
  <c r="AY62" i="23"/>
  <c r="BA62" i="23" s="1"/>
  <c r="AU62" i="23"/>
  <c r="AA62" i="23"/>
  <c r="AC62" i="23" s="1"/>
  <c r="AE62" i="23" s="1"/>
  <c r="X62" i="23"/>
  <c r="U62" i="23"/>
  <c r="Q62" i="23"/>
  <c r="S62" i="23" s="1"/>
  <c r="H62" i="23"/>
  <c r="J62" i="23" s="1"/>
  <c r="BG61" i="23"/>
  <c r="BE61" i="23"/>
  <c r="BC61" i="23"/>
  <c r="BB61" i="23"/>
  <c r="BB59" i="23" s="1"/>
  <c r="AZ61" i="23"/>
  <c r="AX61" i="23"/>
  <c r="AT61" i="23"/>
  <c r="AR61" i="23"/>
  <c r="AP61" i="23"/>
  <c r="AN61" i="23"/>
  <c r="AN59" i="23" s="1"/>
  <c r="AL61" i="23"/>
  <c r="AJ61" i="23"/>
  <c r="AH61" i="23"/>
  <c r="AF61" i="23"/>
  <c r="AF59" i="23" s="1"/>
  <c r="AD61" i="23"/>
  <c r="AB61" i="23"/>
  <c r="Z61" i="23"/>
  <c r="Y61" i="23"/>
  <c r="W61" i="23"/>
  <c r="V61" i="23"/>
  <c r="V59" i="23" s="1"/>
  <c r="T61" i="23"/>
  <c r="T59" i="23" s="1"/>
  <c r="R61" i="23"/>
  <c r="P61" i="23"/>
  <c r="O61" i="23"/>
  <c r="N61" i="23"/>
  <c r="M61" i="23"/>
  <c r="K61" i="23"/>
  <c r="I61" i="23"/>
  <c r="G61" i="23"/>
  <c r="F61" i="23"/>
  <c r="E61" i="23"/>
  <c r="D61" i="23"/>
  <c r="BD60" i="23"/>
  <c r="BF60" i="23" s="1"/>
  <c r="AU60" i="23"/>
  <c r="AW60" i="23" s="1"/>
  <c r="AY60" i="23" s="1"/>
  <c r="AA60" i="23"/>
  <c r="AC60" i="23" s="1"/>
  <c r="AE60" i="23" s="1"/>
  <c r="X60" i="23"/>
  <c r="U60" i="23"/>
  <c r="Q60" i="23"/>
  <c r="S60" i="23" s="1"/>
  <c r="H60" i="23"/>
  <c r="J60" i="23" s="1"/>
  <c r="N59" i="23"/>
  <c r="BD58" i="23"/>
  <c r="BF58" i="23" s="1"/>
  <c r="BH58" i="23" s="1"/>
  <c r="BJ58" i="23" s="1"/>
  <c r="BL58" i="23" s="1"/>
  <c r="BN58" i="23" s="1"/>
  <c r="BP58" i="23" s="1"/>
  <c r="BR58" i="23" s="1"/>
  <c r="AU58" i="23"/>
  <c r="AW58" i="23" s="1"/>
  <c r="AY58" i="23" s="1"/>
  <c r="BA58" i="23" s="1"/>
  <c r="AA58" i="23"/>
  <c r="AC58" i="23" s="1"/>
  <c r="AE58" i="23" s="1"/>
  <c r="AG58" i="23" s="1"/>
  <c r="AI58" i="23" s="1"/>
  <c r="AK58" i="23" s="1"/>
  <c r="AM58" i="23" s="1"/>
  <c r="AO58" i="23" s="1"/>
  <c r="AQ58" i="23" s="1"/>
  <c r="AS58" i="23" s="1"/>
  <c r="X58" i="23"/>
  <c r="BD56" i="23"/>
  <c r="BF56" i="23" s="1"/>
  <c r="BH56" i="23" s="1"/>
  <c r="BJ56" i="23" s="1"/>
  <c r="BL56" i="23" s="1"/>
  <c r="BN56" i="23" s="1"/>
  <c r="BP56" i="23" s="1"/>
  <c r="BR56" i="23" s="1"/>
  <c r="AY56" i="23"/>
  <c r="BA56" i="23" s="1"/>
  <c r="BD55" i="23"/>
  <c r="BF55" i="23" s="1"/>
  <c r="BH55" i="23" s="1"/>
  <c r="BJ55" i="23" s="1"/>
  <c r="BL55" i="23" s="1"/>
  <c r="BN55" i="23" s="1"/>
  <c r="BP55" i="23" s="1"/>
  <c r="BR55" i="23" s="1"/>
  <c r="AY55" i="23"/>
  <c r="BA55" i="23" s="1"/>
  <c r="AU55" i="23"/>
  <c r="AA55" i="23"/>
  <c r="AC55" i="23" s="1"/>
  <c r="AE55" i="23" s="1"/>
  <c r="AG55" i="23" s="1"/>
  <c r="AI55" i="23" s="1"/>
  <c r="AK55" i="23" s="1"/>
  <c r="AM55" i="23" s="1"/>
  <c r="AO55" i="23" s="1"/>
  <c r="AQ55" i="23" s="1"/>
  <c r="AS55" i="23" s="1"/>
  <c r="X55" i="23"/>
  <c r="U55" i="23"/>
  <c r="Q55" i="23"/>
  <c r="S55" i="23" s="1"/>
  <c r="BH54" i="23"/>
  <c r="BJ54" i="23" s="1"/>
  <c r="BL54" i="23" s="1"/>
  <c r="BN54" i="23" s="1"/>
  <c r="BP54" i="23" s="1"/>
  <c r="BR54" i="23" s="1"/>
  <c r="BD54" i="23"/>
  <c r="AY54" i="23"/>
  <c r="BA54" i="23" s="1"/>
  <c r="AU54" i="23"/>
  <c r="AA54" i="23"/>
  <c r="AC54" i="23" s="1"/>
  <c r="AE54" i="23" s="1"/>
  <c r="AG54" i="23" s="1"/>
  <c r="AI54" i="23" s="1"/>
  <c r="AK54" i="23" s="1"/>
  <c r="AM54" i="23" s="1"/>
  <c r="AO54" i="23" s="1"/>
  <c r="AQ54" i="23" s="1"/>
  <c r="AS54" i="23" s="1"/>
  <c r="X54" i="23"/>
  <c r="BD53" i="23"/>
  <c r="BF53" i="23" s="1"/>
  <c r="BH53" i="23" s="1"/>
  <c r="BJ53" i="23" s="1"/>
  <c r="BL53" i="23" s="1"/>
  <c r="BN53" i="23" s="1"/>
  <c r="BP53" i="23" s="1"/>
  <c r="BR53" i="23" s="1"/>
  <c r="BD52" i="23"/>
  <c r="BF52" i="23" s="1"/>
  <c r="BH52" i="23" s="1"/>
  <c r="BJ52" i="23" s="1"/>
  <c r="BL52" i="23" s="1"/>
  <c r="BN52" i="23" s="1"/>
  <c r="BP52" i="23" s="1"/>
  <c r="BR52" i="23" s="1"/>
  <c r="BT52" i="23" s="1"/>
  <c r="AU52" i="23"/>
  <c r="AW52" i="23" s="1"/>
  <c r="AY52" i="23" s="1"/>
  <c r="BA52" i="23" s="1"/>
  <c r="AA52" i="23"/>
  <c r="AC52" i="23" s="1"/>
  <c r="AE52" i="23" s="1"/>
  <c r="AG52" i="23" s="1"/>
  <c r="AI52" i="23" s="1"/>
  <c r="AK52" i="23" s="1"/>
  <c r="AM52" i="23" s="1"/>
  <c r="AO52" i="23" s="1"/>
  <c r="AQ52" i="23" s="1"/>
  <c r="AS52" i="23" s="1"/>
  <c r="X52" i="23"/>
  <c r="U52" i="23"/>
  <c r="Q52" i="23"/>
  <c r="S52" i="23" s="1"/>
  <c r="BD51" i="23"/>
  <c r="BF51" i="23" s="1"/>
  <c r="BH51" i="23" s="1"/>
  <c r="BJ51" i="23" s="1"/>
  <c r="BL51" i="23" s="1"/>
  <c r="BN51" i="23" s="1"/>
  <c r="BP51" i="23" s="1"/>
  <c r="BR51" i="23" s="1"/>
  <c r="BT51" i="23" s="1"/>
  <c r="AU51" i="23"/>
  <c r="AW51" i="23" s="1"/>
  <c r="AY51" i="23" s="1"/>
  <c r="BA51" i="23" s="1"/>
  <c r="AA51" i="23"/>
  <c r="AC51" i="23" s="1"/>
  <c r="AE51" i="23" s="1"/>
  <c r="AG51" i="23" s="1"/>
  <c r="AI51" i="23" s="1"/>
  <c r="AK51" i="23" s="1"/>
  <c r="AM51" i="23" s="1"/>
  <c r="AO51" i="23" s="1"/>
  <c r="AQ51" i="23" s="1"/>
  <c r="AS51" i="23" s="1"/>
  <c r="U51" i="23"/>
  <c r="W51" i="23" s="1"/>
  <c r="X51" i="23" s="1"/>
  <c r="Q51" i="23"/>
  <c r="S51" i="23" s="1"/>
  <c r="H51" i="23"/>
  <c r="J51" i="23" s="1"/>
  <c r="L51" i="23" s="1"/>
  <c r="BH50" i="23"/>
  <c r="BJ50" i="23" s="1"/>
  <c r="BL50" i="23" s="1"/>
  <c r="BN50" i="23" s="1"/>
  <c r="BP50" i="23" s="1"/>
  <c r="BR50" i="23" s="1"/>
  <c r="BD50" i="23"/>
  <c r="AY50" i="23"/>
  <c r="BA50" i="23" s="1"/>
  <c r="AU50" i="23"/>
  <c r="AA50" i="23"/>
  <c r="AC50" i="23" s="1"/>
  <c r="AE50" i="23" s="1"/>
  <c r="AG50" i="23" s="1"/>
  <c r="AI50" i="23" s="1"/>
  <c r="AK50" i="23" s="1"/>
  <c r="AM50" i="23" s="1"/>
  <c r="AO50" i="23" s="1"/>
  <c r="AQ50" i="23" s="1"/>
  <c r="AS50" i="23" s="1"/>
  <c r="X50" i="23"/>
  <c r="U50" i="23"/>
  <c r="Q50" i="23"/>
  <c r="S50" i="23" s="1"/>
  <c r="H50" i="23"/>
  <c r="J50" i="23" s="1"/>
  <c r="L50" i="23" s="1"/>
  <c r="BD49" i="23"/>
  <c r="BF49" i="23" s="1"/>
  <c r="BH49" i="23" s="1"/>
  <c r="BJ49" i="23" s="1"/>
  <c r="BL49" i="23" s="1"/>
  <c r="BN49" i="23" s="1"/>
  <c r="BP49" i="23" s="1"/>
  <c r="BR49" i="23" s="1"/>
  <c r="BT49" i="23" s="1"/>
  <c r="AU49" i="23"/>
  <c r="AW49" i="23" s="1"/>
  <c r="AY49" i="23" s="1"/>
  <c r="BA49" i="23" s="1"/>
  <c r="AA49" i="23"/>
  <c r="AC49" i="23" s="1"/>
  <c r="AE49" i="23" s="1"/>
  <c r="AG49" i="23" s="1"/>
  <c r="AI49" i="23" s="1"/>
  <c r="AK49" i="23" s="1"/>
  <c r="AM49" i="23" s="1"/>
  <c r="AO49" i="23" s="1"/>
  <c r="AQ49" i="23" s="1"/>
  <c r="AS49" i="23" s="1"/>
  <c r="U49" i="23"/>
  <c r="W49" i="23" s="1"/>
  <c r="X49" i="23" s="1"/>
  <c r="Q49" i="23"/>
  <c r="S49" i="23" s="1"/>
  <c r="H49" i="23"/>
  <c r="J49" i="23" s="1"/>
  <c r="L49" i="23" s="1"/>
  <c r="BH48" i="23"/>
  <c r="BJ48" i="23" s="1"/>
  <c r="BL48" i="23" s="1"/>
  <c r="BN48" i="23" s="1"/>
  <c r="BP48" i="23" s="1"/>
  <c r="BR48" i="23" s="1"/>
  <c r="BD48" i="23"/>
  <c r="AY48" i="23"/>
  <c r="BA48" i="23" s="1"/>
  <c r="AU48" i="23"/>
  <c r="AS48" i="23"/>
  <c r="BH47" i="23"/>
  <c r="BJ47" i="23" s="1"/>
  <c r="BL47" i="23" s="1"/>
  <c r="BN47" i="23" s="1"/>
  <c r="BP47" i="23" s="1"/>
  <c r="BR47" i="23" s="1"/>
  <c r="BD47" i="23"/>
  <c r="AU47" i="23"/>
  <c r="AW47" i="23" s="1"/>
  <c r="AY47" i="23" s="1"/>
  <c r="BA47" i="23" s="1"/>
  <c r="AA47" i="23"/>
  <c r="AC47" i="23" s="1"/>
  <c r="AE47" i="23" s="1"/>
  <c r="AG47" i="23" s="1"/>
  <c r="AI47" i="23" s="1"/>
  <c r="AK47" i="23" s="1"/>
  <c r="AM47" i="23" s="1"/>
  <c r="AO47" i="23" s="1"/>
  <c r="AQ47" i="23" s="1"/>
  <c r="AS47" i="23" s="1"/>
  <c r="X47" i="23"/>
  <c r="Q47" i="23"/>
  <c r="S47" i="23" s="1"/>
  <c r="H47" i="23"/>
  <c r="J47" i="23" s="1"/>
  <c r="L47" i="23" s="1"/>
  <c r="BH46" i="23"/>
  <c r="BJ46" i="23" s="1"/>
  <c r="BL46" i="23" s="1"/>
  <c r="BN46" i="23" s="1"/>
  <c r="BP46" i="23" s="1"/>
  <c r="BR46" i="23" s="1"/>
  <c r="BD46" i="23"/>
  <c r="AY46" i="23"/>
  <c r="BA46" i="23" s="1"/>
  <c r="AU46" i="23"/>
  <c r="AA46" i="23"/>
  <c r="AC46" i="23" s="1"/>
  <c r="AE46" i="23" s="1"/>
  <c r="AG46" i="23" s="1"/>
  <c r="AI46" i="23" s="1"/>
  <c r="AK46" i="23" s="1"/>
  <c r="AM46" i="23" s="1"/>
  <c r="AO46" i="23" s="1"/>
  <c r="AQ46" i="23" s="1"/>
  <c r="AS46" i="23" s="1"/>
  <c r="X46" i="23"/>
  <c r="U46" i="23"/>
  <c r="Q46" i="23"/>
  <c r="S46" i="23" s="1"/>
  <c r="H46" i="23"/>
  <c r="J46" i="23" s="1"/>
  <c r="L46" i="23" s="1"/>
  <c r="BD45" i="23"/>
  <c r="BF45" i="23" s="1"/>
  <c r="BH45" i="23" s="1"/>
  <c r="BJ45" i="23" s="1"/>
  <c r="BL45" i="23" s="1"/>
  <c r="BN45" i="23" s="1"/>
  <c r="BP45" i="23" s="1"/>
  <c r="BR45" i="23" s="1"/>
  <c r="AY45" i="23"/>
  <c r="BA45" i="23" s="1"/>
  <c r="AU45" i="23"/>
  <c r="AA45" i="23"/>
  <c r="AC45" i="23" s="1"/>
  <c r="AE45" i="23" s="1"/>
  <c r="AG45" i="23" s="1"/>
  <c r="AI45" i="23" s="1"/>
  <c r="AK45" i="23" s="1"/>
  <c r="AM45" i="23" s="1"/>
  <c r="AO45" i="23" s="1"/>
  <c r="AQ45" i="23" s="1"/>
  <c r="AS45" i="23" s="1"/>
  <c r="X45" i="23"/>
  <c r="U45" i="23"/>
  <c r="Q45" i="23"/>
  <c r="S45" i="23" s="1"/>
  <c r="H45" i="23"/>
  <c r="J45" i="23" s="1"/>
  <c r="L45" i="23" s="1"/>
  <c r="BH44" i="23"/>
  <c r="BJ44" i="23" s="1"/>
  <c r="BL44" i="23" s="1"/>
  <c r="BN44" i="23" s="1"/>
  <c r="BP44" i="23" s="1"/>
  <c r="BR44" i="23" s="1"/>
  <c r="BT44" i="23" s="1"/>
  <c r="BD43" i="23"/>
  <c r="BF43" i="23" s="1"/>
  <c r="BH43" i="23" s="1"/>
  <c r="BJ43" i="23" s="1"/>
  <c r="BL43" i="23" s="1"/>
  <c r="BN43" i="23" s="1"/>
  <c r="BP43" i="23" s="1"/>
  <c r="BR43" i="23" s="1"/>
  <c r="BT43" i="23" s="1"/>
  <c r="AY43" i="23"/>
  <c r="BA43" i="23" s="1"/>
  <c r="BD42" i="23"/>
  <c r="BF42" i="23" s="1"/>
  <c r="BH42" i="23" s="1"/>
  <c r="BJ42" i="23" s="1"/>
  <c r="BL42" i="23" s="1"/>
  <c r="BN42" i="23" s="1"/>
  <c r="BP42" i="23" s="1"/>
  <c r="BR42" i="23" s="1"/>
  <c r="BT42" i="23" s="1"/>
  <c r="AU42" i="23"/>
  <c r="AW42" i="23" s="1"/>
  <c r="AY42" i="23" s="1"/>
  <c r="AA42" i="23"/>
  <c r="AC42" i="23" s="1"/>
  <c r="AE42" i="23" s="1"/>
  <c r="AG42" i="23" s="1"/>
  <c r="AI42" i="23" s="1"/>
  <c r="AK42" i="23" s="1"/>
  <c r="AM42" i="23" s="1"/>
  <c r="AO42" i="23" s="1"/>
  <c r="AQ42" i="23" s="1"/>
  <c r="AS42" i="23" s="1"/>
  <c r="U42" i="23"/>
  <c r="W42" i="23" s="1"/>
  <c r="Q42" i="23"/>
  <c r="S42" i="23" s="1"/>
  <c r="BD41" i="23"/>
  <c r="BF41" i="23" s="1"/>
  <c r="BH41" i="23" s="1"/>
  <c r="BJ41" i="23" s="1"/>
  <c r="BL41" i="23" s="1"/>
  <c r="BN41" i="23" s="1"/>
  <c r="BP41" i="23" s="1"/>
  <c r="BR41" i="23" s="1"/>
  <c r="BT41" i="23" s="1"/>
  <c r="AU41" i="23"/>
  <c r="AW41" i="23" s="1"/>
  <c r="AY41" i="23" s="1"/>
  <c r="BA41" i="23" s="1"/>
  <c r="AA41" i="23"/>
  <c r="AC41" i="23" s="1"/>
  <c r="AE41" i="23" s="1"/>
  <c r="AG41" i="23" s="1"/>
  <c r="AI41" i="23" s="1"/>
  <c r="AK41" i="23" s="1"/>
  <c r="AM41" i="23" s="1"/>
  <c r="AO41" i="23" s="1"/>
  <c r="AQ41" i="23" s="1"/>
  <c r="AS41" i="23" s="1"/>
  <c r="U41" i="23"/>
  <c r="W41" i="23" s="1"/>
  <c r="X41" i="23" s="1"/>
  <c r="Q41" i="23"/>
  <c r="S41" i="23" s="1"/>
  <c r="H41" i="23"/>
  <c r="J41" i="23" s="1"/>
  <c r="L41" i="23" s="1"/>
  <c r="BD40" i="23"/>
  <c r="BF40" i="23" s="1"/>
  <c r="BH40" i="23" s="1"/>
  <c r="BJ40" i="23" s="1"/>
  <c r="BL40" i="23" s="1"/>
  <c r="BN40" i="23" s="1"/>
  <c r="BP40" i="23" s="1"/>
  <c r="BR40" i="23" s="1"/>
  <c r="AU40" i="23"/>
  <c r="AW40" i="23" s="1"/>
  <c r="AY40" i="23" s="1"/>
  <c r="BA40" i="23" s="1"/>
  <c r="AA40" i="23"/>
  <c r="AC40" i="23" s="1"/>
  <c r="AE40" i="23" s="1"/>
  <c r="AG40" i="23" s="1"/>
  <c r="AI40" i="23" s="1"/>
  <c r="AK40" i="23" s="1"/>
  <c r="AM40" i="23" s="1"/>
  <c r="AO40" i="23" s="1"/>
  <c r="AQ40" i="23" s="1"/>
  <c r="AS40" i="23" s="1"/>
  <c r="X40" i="23"/>
  <c r="U40" i="23"/>
  <c r="Q40" i="23"/>
  <c r="S40" i="23" s="1"/>
  <c r="H40" i="23"/>
  <c r="J40" i="23" s="1"/>
  <c r="L40" i="23" s="1"/>
  <c r="BD39" i="23"/>
  <c r="BF39" i="23" s="1"/>
  <c r="BH39" i="23" s="1"/>
  <c r="BJ39" i="23" s="1"/>
  <c r="BL39" i="23" s="1"/>
  <c r="BN39" i="23" s="1"/>
  <c r="BP39" i="23" s="1"/>
  <c r="BR39" i="23" s="1"/>
  <c r="AY39" i="23"/>
  <c r="BA39" i="23" s="1"/>
  <c r="AU39" i="23"/>
  <c r="AA39" i="23"/>
  <c r="AC39" i="23" s="1"/>
  <c r="AE39" i="23" s="1"/>
  <c r="AG39" i="23" s="1"/>
  <c r="AI39" i="23" s="1"/>
  <c r="AK39" i="23" s="1"/>
  <c r="AM39" i="23" s="1"/>
  <c r="AO39" i="23" s="1"/>
  <c r="AQ39" i="23" s="1"/>
  <c r="AS39" i="23" s="1"/>
  <c r="X39" i="23"/>
  <c r="U39" i="23"/>
  <c r="Q39" i="23"/>
  <c r="S39" i="23" s="1"/>
  <c r="H39" i="23"/>
  <c r="J39" i="23" s="1"/>
  <c r="L39" i="23" s="1"/>
  <c r="BD38" i="23"/>
  <c r="BF38" i="23" s="1"/>
  <c r="BH38" i="23" s="1"/>
  <c r="BJ38" i="23" s="1"/>
  <c r="BL38" i="23" s="1"/>
  <c r="BN38" i="23" s="1"/>
  <c r="BP38" i="23" s="1"/>
  <c r="BR38" i="23" s="1"/>
  <c r="AU38" i="23"/>
  <c r="AW38" i="23" s="1"/>
  <c r="AY38" i="23" s="1"/>
  <c r="BA38" i="23" s="1"/>
  <c r="AA38" i="23"/>
  <c r="AC38" i="23" s="1"/>
  <c r="AE38" i="23" s="1"/>
  <c r="AG38" i="23" s="1"/>
  <c r="AI38" i="23" s="1"/>
  <c r="AK38" i="23" s="1"/>
  <c r="AM38" i="23" s="1"/>
  <c r="AO38" i="23" s="1"/>
  <c r="AQ38" i="23" s="1"/>
  <c r="AS38" i="23" s="1"/>
  <c r="X38" i="23"/>
  <c r="U38" i="23"/>
  <c r="Q38" i="23"/>
  <c r="S38" i="23" s="1"/>
  <c r="H38" i="23"/>
  <c r="J38" i="23" s="1"/>
  <c r="L38" i="23" s="1"/>
  <c r="BD37" i="23"/>
  <c r="BF37" i="23" s="1"/>
  <c r="BH37" i="23" s="1"/>
  <c r="BJ37" i="23" s="1"/>
  <c r="BL37" i="23" s="1"/>
  <c r="BN37" i="23" s="1"/>
  <c r="BP37" i="23" s="1"/>
  <c r="BR37" i="23" s="1"/>
  <c r="AU37" i="23"/>
  <c r="AW37" i="23" s="1"/>
  <c r="AY37" i="23" s="1"/>
  <c r="BA37" i="23" s="1"/>
  <c r="AA37" i="23"/>
  <c r="AC37" i="23" s="1"/>
  <c r="AE37" i="23" s="1"/>
  <c r="X37" i="23"/>
  <c r="U37" i="23"/>
  <c r="Q37" i="23"/>
  <c r="S37" i="23" s="1"/>
  <c r="H37" i="23"/>
  <c r="J37" i="23" s="1"/>
  <c r="L37" i="23" s="1"/>
  <c r="BD36" i="23"/>
  <c r="BF36" i="23" s="1"/>
  <c r="BH36" i="23" s="1"/>
  <c r="BJ36" i="23" s="1"/>
  <c r="BL36" i="23" s="1"/>
  <c r="BN36" i="23" s="1"/>
  <c r="BP36" i="23" s="1"/>
  <c r="BR36" i="23" s="1"/>
  <c r="BT36" i="23" s="1"/>
  <c r="AY36" i="23"/>
  <c r="BA36" i="23" s="1"/>
  <c r="AU36" i="23"/>
  <c r="AA36" i="23"/>
  <c r="AC36" i="23" s="1"/>
  <c r="AE36" i="23" s="1"/>
  <c r="AG36" i="23" s="1"/>
  <c r="AI36" i="23" s="1"/>
  <c r="AK36" i="23" s="1"/>
  <c r="AM36" i="23" s="1"/>
  <c r="AO36" i="23" s="1"/>
  <c r="AQ36" i="23" s="1"/>
  <c r="AS36" i="23" s="1"/>
  <c r="U36" i="23"/>
  <c r="W36" i="23" s="1"/>
  <c r="X36" i="23" s="1"/>
  <c r="S36" i="23"/>
  <c r="BD35" i="23"/>
  <c r="BF35" i="23" s="1"/>
  <c r="BH35" i="23" s="1"/>
  <c r="BJ35" i="23" s="1"/>
  <c r="BL35" i="23" s="1"/>
  <c r="BN35" i="23" s="1"/>
  <c r="BP35" i="23" s="1"/>
  <c r="BR35" i="23" s="1"/>
  <c r="AY35" i="23"/>
  <c r="BA35" i="23" s="1"/>
  <c r="BD34" i="23"/>
  <c r="BF34" i="23" s="1"/>
  <c r="BH34" i="23" s="1"/>
  <c r="BJ34" i="23" s="1"/>
  <c r="BL34" i="23" s="1"/>
  <c r="BN34" i="23" s="1"/>
  <c r="BP34" i="23" s="1"/>
  <c r="BR34" i="23" s="1"/>
  <c r="BT34" i="23" s="1"/>
  <c r="AU34" i="23"/>
  <c r="AW34" i="23" s="1"/>
  <c r="AY34" i="23" s="1"/>
  <c r="BA34" i="23" s="1"/>
  <c r="AA34" i="23"/>
  <c r="AC34" i="23" s="1"/>
  <c r="AE34" i="23" s="1"/>
  <c r="AG34" i="23" s="1"/>
  <c r="AI34" i="23" s="1"/>
  <c r="AK34" i="23" s="1"/>
  <c r="AM34" i="23" s="1"/>
  <c r="AO34" i="23" s="1"/>
  <c r="AQ34" i="23" s="1"/>
  <c r="AS34" i="23" s="1"/>
  <c r="X34" i="23"/>
  <c r="U34" i="23"/>
  <c r="Q34" i="23"/>
  <c r="S34" i="23" s="1"/>
  <c r="BD33" i="23"/>
  <c r="BF33" i="23" s="1"/>
  <c r="BH33" i="23" s="1"/>
  <c r="BJ33" i="23" s="1"/>
  <c r="BL33" i="23" s="1"/>
  <c r="BN33" i="23" s="1"/>
  <c r="BP33" i="23" s="1"/>
  <c r="BR33" i="23" s="1"/>
  <c r="AY33" i="23"/>
  <c r="BA33" i="23" s="1"/>
  <c r="AU33" i="23"/>
  <c r="AA33" i="23"/>
  <c r="AC33" i="23" s="1"/>
  <c r="AE33" i="23" s="1"/>
  <c r="AG33" i="23" s="1"/>
  <c r="AI33" i="23" s="1"/>
  <c r="AK33" i="23" s="1"/>
  <c r="AM33" i="23" s="1"/>
  <c r="AO33" i="23" s="1"/>
  <c r="AQ33" i="23" s="1"/>
  <c r="AS33" i="23" s="1"/>
  <c r="X33" i="23"/>
  <c r="U33" i="23"/>
  <c r="Q33" i="23"/>
  <c r="S33" i="23" s="1"/>
  <c r="H33" i="23"/>
  <c r="J33" i="23" s="1"/>
  <c r="L33" i="23" s="1"/>
  <c r="BD32" i="23"/>
  <c r="BF32" i="23" s="1"/>
  <c r="BH32" i="23" s="1"/>
  <c r="BJ32" i="23" s="1"/>
  <c r="BL32" i="23" s="1"/>
  <c r="BN32" i="23" s="1"/>
  <c r="BP32" i="23" s="1"/>
  <c r="BR32" i="23" s="1"/>
  <c r="BT32" i="23" s="1"/>
  <c r="AY32" i="23"/>
  <c r="BA32" i="23" s="1"/>
  <c r="BD31" i="23"/>
  <c r="BF31" i="23" s="1"/>
  <c r="BH31" i="23" s="1"/>
  <c r="BJ31" i="23" s="1"/>
  <c r="BL31" i="23" s="1"/>
  <c r="BN31" i="23" s="1"/>
  <c r="BP31" i="23" s="1"/>
  <c r="BR31" i="23" s="1"/>
  <c r="AY31" i="23"/>
  <c r="BA31" i="23" s="1"/>
  <c r="BD30" i="23"/>
  <c r="BF30" i="23" s="1"/>
  <c r="BH30" i="23" s="1"/>
  <c r="BJ30" i="23" s="1"/>
  <c r="BL30" i="23" s="1"/>
  <c r="BN30" i="23" s="1"/>
  <c r="BP30" i="23" s="1"/>
  <c r="BR30" i="23" s="1"/>
  <c r="AY30" i="23"/>
  <c r="AU30" i="23"/>
  <c r="AA30" i="23"/>
  <c r="AC30" i="23" s="1"/>
  <c r="AE30" i="23" s="1"/>
  <c r="AG30" i="23" s="1"/>
  <c r="AI30" i="23" s="1"/>
  <c r="AK30" i="23" s="1"/>
  <c r="AM30" i="23" s="1"/>
  <c r="AO30" i="23" s="1"/>
  <c r="AQ30" i="23" s="1"/>
  <c r="AS30" i="23" s="1"/>
  <c r="X30" i="23"/>
  <c r="U30" i="23"/>
  <c r="Q30" i="23"/>
  <c r="S30" i="23" s="1"/>
  <c r="H30" i="23"/>
  <c r="J30" i="23" s="1"/>
  <c r="L30" i="23" s="1"/>
  <c r="BD29" i="23"/>
  <c r="BF29" i="23" s="1"/>
  <c r="BH29" i="23" s="1"/>
  <c r="BJ29" i="23" s="1"/>
  <c r="BL29" i="23" s="1"/>
  <c r="BN29" i="23" s="1"/>
  <c r="BP29" i="23" s="1"/>
  <c r="BR29" i="23" s="1"/>
  <c r="AU29" i="23"/>
  <c r="AW29" i="23" s="1"/>
  <c r="AA29" i="23"/>
  <c r="AC29" i="23" s="1"/>
  <c r="AE29" i="23" s="1"/>
  <c r="AG29" i="23" s="1"/>
  <c r="X29" i="23"/>
  <c r="U29" i="23"/>
  <c r="Q29" i="23"/>
  <c r="S29" i="23" s="1"/>
  <c r="H29" i="23"/>
  <c r="BH28" i="23"/>
  <c r="BJ28" i="23" s="1"/>
  <c r="BL28" i="23" s="1"/>
  <c r="BN28" i="23" s="1"/>
  <c r="BP28" i="23" s="1"/>
  <c r="BD28" i="23"/>
  <c r="AY28" i="23"/>
  <c r="BA28" i="23" s="1"/>
  <c r="AU28" i="23"/>
  <c r="AA28" i="23"/>
  <c r="AC28" i="23" s="1"/>
  <c r="AE28" i="23" s="1"/>
  <c r="AG28" i="23" s="1"/>
  <c r="AI28" i="23" s="1"/>
  <c r="AK28" i="23" s="1"/>
  <c r="AM28" i="23" s="1"/>
  <c r="AO28" i="23" s="1"/>
  <c r="AQ28" i="23" s="1"/>
  <c r="AS28" i="23" s="1"/>
  <c r="X28" i="23"/>
  <c r="U28" i="23"/>
  <c r="Q28" i="23"/>
  <c r="S28" i="23" s="1"/>
  <c r="H28" i="23"/>
  <c r="J28" i="23" s="1"/>
  <c r="BG27" i="23"/>
  <c r="BG26" i="23" s="1"/>
  <c r="BG16" i="23" s="1"/>
  <c r="BE27" i="23"/>
  <c r="BE26" i="23" s="1"/>
  <c r="BE16" i="23" s="1"/>
  <c r="BC27" i="23"/>
  <c r="BC26" i="23" s="1"/>
  <c r="BC16" i="23" s="1"/>
  <c r="BB27" i="23"/>
  <c r="BB26" i="23" s="1"/>
  <c r="BB16" i="23" s="1"/>
  <c r="AZ27" i="23"/>
  <c r="AZ26" i="23" s="1"/>
  <c r="AZ16" i="23" s="1"/>
  <c r="AX27" i="23"/>
  <c r="AX26" i="23" s="1"/>
  <c r="AX16" i="23" s="1"/>
  <c r="AT27" i="23"/>
  <c r="AT26" i="23" s="1"/>
  <c r="AT16" i="23" s="1"/>
  <c r="AR27" i="23"/>
  <c r="AR26" i="23" s="1"/>
  <c r="AR16" i="23" s="1"/>
  <c r="AP27" i="23"/>
  <c r="AP26" i="23" s="1"/>
  <c r="AP16" i="23" s="1"/>
  <c r="AN27" i="23"/>
  <c r="AN26" i="23" s="1"/>
  <c r="AN16" i="23" s="1"/>
  <c r="AL27" i="23"/>
  <c r="AL26" i="23" s="1"/>
  <c r="AL16" i="23" s="1"/>
  <c r="AJ27" i="23"/>
  <c r="AJ26" i="23" s="1"/>
  <c r="AJ16" i="23" s="1"/>
  <c r="AH27" i="23"/>
  <c r="AH26" i="23" s="1"/>
  <c r="AH16" i="23" s="1"/>
  <c r="AF27" i="23"/>
  <c r="AF26" i="23" s="1"/>
  <c r="AF16" i="23" s="1"/>
  <c r="AD27" i="23"/>
  <c r="AD26" i="23" s="1"/>
  <c r="AD16" i="23" s="1"/>
  <c r="AB27" i="23"/>
  <c r="AB26" i="23" s="1"/>
  <c r="Z27" i="23"/>
  <c r="Z26" i="23" s="1"/>
  <c r="Z16" i="23" s="1"/>
  <c r="Y27" i="23"/>
  <c r="Y26" i="23" s="1"/>
  <c r="Y16" i="23" s="1"/>
  <c r="V27" i="23"/>
  <c r="V26" i="23" s="1"/>
  <c r="V16" i="23" s="1"/>
  <c r="T27" i="23"/>
  <c r="T26" i="23" s="1"/>
  <c r="T16" i="23" s="1"/>
  <c r="R27" i="23"/>
  <c r="R26" i="23" s="1"/>
  <c r="R16" i="23" s="1"/>
  <c r="P27" i="23"/>
  <c r="P26" i="23" s="1"/>
  <c r="P16" i="23" s="1"/>
  <c r="O27" i="23"/>
  <c r="O26" i="23" s="1"/>
  <c r="N27" i="23"/>
  <c r="N26" i="23" s="1"/>
  <c r="N16" i="23" s="1"/>
  <c r="M27" i="23"/>
  <c r="M26" i="23" s="1"/>
  <c r="M16" i="23" s="1"/>
  <c r="K27" i="23"/>
  <c r="K26" i="23" s="1"/>
  <c r="I27" i="23"/>
  <c r="I26" i="23" s="1"/>
  <c r="G27" i="23"/>
  <c r="G26" i="23" s="1"/>
  <c r="F27" i="23"/>
  <c r="F26" i="23" s="1"/>
  <c r="E27" i="23"/>
  <c r="E26" i="23" s="1"/>
  <c r="D27" i="23"/>
  <c r="D26" i="23" s="1"/>
  <c r="D16" i="23" s="1"/>
  <c r="BH25" i="23"/>
  <c r="BJ25" i="23" s="1"/>
  <c r="BL25" i="23" s="1"/>
  <c r="BN25" i="23" s="1"/>
  <c r="BP25" i="23" s="1"/>
  <c r="BR25" i="23" s="1"/>
  <c r="BD25" i="23"/>
  <c r="AY25" i="23"/>
  <c r="BA25" i="23" s="1"/>
  <c r="AU25" i="23"/>
  <c r="AA25" i="23"/>
  <c r="AC25" i="23" s="1"/>
  <c r="AE25" i="23" s="1"/>
  <c r="AG25" i="23" s="1"/>
  <c r="AI25" i="23" s="1"/>
  <c r="AK25" i="23" s="1"/>
  <c r="AM25" i="23" s="1"/>
  <c r="AO25" i="23" s="1"/>
  <c r="AQ25" i="23" s="1"/>
  <c r="AS25" i="23" s="1"/>
  <c r="X25" i="23"/>
  <c r="Q25" i="23"/>
  <c r="S25" i="23" s="1"/>
  <c r="H25" i="23"/>
  <c r="J25" i="23" s="1"/>
  <c r="BD24" i="23"/>
  <c r="BF24" i="23" s="1"/>
  <c r="BH24" i="23" s="1"/>
  <c r="BJ24" i="23" s="1"/>
  <c r="BL24" i="23" s="1"/>
  <c r="BN24" i="23" s="1"/>
  <c r="BP24" i="23" s="1"/>
  <c r="BR24" i="23" s="1"/>
  <c r="BT24" i="23" s="1"/>
  <c r="BH23" i="23"/>
  <c r="BJ23" i="23" s="1"/>
  <c r="BL23" i="23" s="1"/>
  <c r="BN23" i="23" s="1"/>
  <c r="BP23" i="23" s="1"/>
  <c r="BR23" i="23" s="1"/>
  <c r="BD23" i="23"/>
  <c r="AY23" i="23"/>
  <c r="BA23" i="23" s="1"/>
  <c r="AU23" i="23"/>
  <c r="AA23" i="23"/>
  <c r="AC23" i="23" s="1"/>
  <c r="AE23" i="23" s="1"/>
  <c r="AG23" i="23" s="1"/>
  <c r="AI23" i="23" s="1"/>
  <c r="AK23" i="23" s="1"/>
  <c r="AM23" i="23" s="1"/>
  <c r="AO23" i="23" s="1"/>
  <c r="AQ23" i="23" s="1"/>
  <c r="AS23" i="23" s="1"/>
  <c r="X23" i="23"/>
  <c r="U23" i="23"/>
  <c r="Q23" i="23"/>
  <c r="S23" i="23" s="1"/>
  <c r="H23" i="23"/>
  <c r="J23" i="23" s="1"/>
  <c r="BD22" i="23"/>
  <c r="BF22" i="23" s="1"/>
  <c r="BH22" i="23" s="1"/>
  <c r="BJ22" i="23" s="1"/>
  <c r="BL22" i="23" s="1"/>
  <c r="BN22" i="23" s="1"/>
  <c r="BP22" i="23" s="1"/>
  <c r="BR22" i="23" s="1"/>
  <c r="BT22" i="23" s="1"/>
  <c r="AU22" i="23"/>
  <c r="AW22" i="23" s="1"/>
  <c r="AY22" i="23" s="1"/>
  <c r="BA22" i="23" s="1"/>
  <c r="AK22" i="23"/>
  <c r="AM22" i="23" s="1"/>
  <c r="AO22" i="23" s="1"/>
  <c r="AQ22" i="23" s="1"/>
  <c r="AS22" i="23" s="1"/>
  <c r="BD21" i="23"/>
  <c r="BF21" i="23" s="1"/>
  <c r="BH21" i="23" s="1"/>
  <c r="BJ21" i="23" s="1"/>
  <c r="BL21" i="23" s="1"/>
  <c r="BN21" i="23" s="1"/>
  <c r="BP21" i="23" s="1"/>
  <c r="BR21" i="23" s="1"/>
  <c r="AY21" i="23"/>
  <c r="BA21" i="23" s="1"/>
  <c r="AU21" i="23"/>
  <c r="AA21" i="23"/>
  <c r="AC21" i="23" s="1"/>
  <c r="AE21" i="23" s="1"/>
  <c r="AG21" i="23" s="1"/>
  <c r="AI21" i="23" s="1"/>
  <c r="AK21" i="23" s="1"/>
  <c r="AM21" i="23" s="1"/>
  <c r="AO21" i="23" s="1"/>
  <c r="AQ21" i="23" s="1"/>
  <c r="AS21" i="23" s="1"/>
  <c r="X21" i="23"/>
  <c r="Q21" i="23"/>
  <c r="S21" i="23" s="1"/>
  <c r="H21" i="23"/>
  <c r="BH20" i="23"/>
  <c r="BJ20" i="23" s="1"/>
  <c r="BL20" i="23" s="1"/>
  <c r="BN20" i="23" s="1"/>
  <c r="BP20" i="23" s="1"/>
  <c r="BR20" i="23" s="1"/>
  <c r="BD20" i="23"/>
  <c r="AY20" i="23"/>
  <c r="BA20" i="23" s="1"/>
  <c r="AU20" i="23"/>
  <c r="AA20" i="23"/>
  <c r="AC20" i="23" s="1"/>
  <c r="AE20" i="23" s="1"/>
  <c r="AG20" i="23" s="1"/>
  <c r="AI20" i="23" s="1"/>
  <c r="AK20" i="23" s="1"/>
  <c r="AM20" i="23" s="1"/>
  <c r="AO20" i="23" s="1"/>
  <c r="AQ20" i="23" s="1"/>
  <c r="AS20" i="23" s="1"/>
  <c r="X20" i="23"/>
  <c r="U20" i="23"/>
  <c r="BD19" i="23"/>
  <c r="BF19" i="23" s="1"/>
  <c r="BH19" i="23" s="1"/>
  <c r="BJ19" i="23" s="1"/>
  <c r="BL19" i="23" s="1"/>
  <c r="BN19" i="23" s="1"/>
  <c r="BP19" i="23" s="1"/>
  <c r="BR19" i="23" s="1"/>
  <c r="AY19" i="23"/>
  <c r="BA19" i="23" s="1"/>
  <c r="AU19" i="23"/>
  <c r="AB19" i="23"/>
  <c r="AC19" i="23" s="1"/>
  <c r="AE19" i="23" s="1"/>
  <c r="AG19" i="23" s="1"/>
  <c r="AI19" i="23" s="1"/>
  <c r="AK19" i="23" s="1"/>
  <c r="AM19" i="23" s="1"/>
  <c r="AO19" i="23" s="1"/>
  <c r="AQ19" i="23" s="1"/>
  <c r="AS19" i="23" s="1"/>
  <c r="BD18" i="23"/>
  <c r="BF18" i="23" s="1"/>
  <c r="BH18" i="23" s="1"/>
  <c r="BJ18" i="23" s="1"/>
  <c r="BL18" i="23" s="1"/>
  <c r="BN18" i="23" s="1"/>
  <c r="BP18" i="23" s="1"/>
  <c r="BR18" i="23" s="1"/>
  <c r="AU18" i="23"/>
  <c r="AW18" i="23" s="1"/>
  <c r="AG18" i="23"/>
  <c r="AI18" i="23" s="1"/>
  <c r="AK18" i="23" s="1"/>
  <c r="AM18" i="23" s="1"/>
  <c r="AO18" i="23" s="1"/>
  <c r="AQ18" i="23" s="1"/>
  <c r="AS18" i="23" s="1"/>
  <c r="AA18" i="23"/>
  <c r="AC18" i="23" s="1"/>
  <c r="U18" i="23"/>
  <c r="Q18" i="23"/>
  <c r="S18" i="23" s="1"/>
  <c r="BD17" i="23"/>
  <c r="BF17" i="23" s="1"/>
  <c r="AY17" i="23"/>
  <c r="BA17" i="23" s="1"/>
  <c r="AU17" i="23"/>
  <c r="AB17" i="23"/>
  <c r="AA17" i="23"/>
  <c r="U17" i="23"/>
  <c r="W17" i="23" s="1"/>
  <c r="X17" i="23" s="1"/>
  <c r="Q17" i="23"/>
  <c r="S17" i="23" s="1"/>
  <c r="H17" i="23"/>
  <c r="J17" i="23" s="1"/>
  <c r="K16" i="23"/>
  <c r="I16" i="23"/>
  <c r="H16" i="23"/>
  <c r="G16" i="23"/>
  <c r="F16" i="23"/>
  <c r="E16" i="23"/>
  <c r="BH15" i="23"/>
  <c r="BD15" i="23"/>
  <c r="AW15" i="23"/>
  <c r="AY15" i="23" s="1"/>
  <c r="BA15" i="23" s="1"/>
  <c r="AU15" i="23"/>
  <c r="AE15" i="23"/>
  <c r="AG15" i="23" s="1"/>
  <c r="AI15" i="23" s="1"/>
  <c r="AK15" i="23" s="1"/>
  <c r="AM15" i="23" s="1"/>
  <c r="AO15" i="23" s="1"/>
  <c r="AQ15" i="23" s="1"/>
  <c r="AS15" i="23" s="1"/>
  <c r="AA15" i="23"/>
  <c r="U15" i="23"/>
  <c r="W15" i="23" s="1"/>
  <c r="X15" i="23" s="1"/>
  <c r="Q15" i="23"/>
  <c r="S15" i="23" s="1"/>
  <c r="BH14" i="23"/>
  <c r="BJ14" i="23" s="1"/>
  <c r="BL14" i="23" s="1"/>
  <c r="BN14" i="23" s="1"/>
  <c r="BP14" i="23" s="1"/>
  <c r="BR14" i="23" s="1"/>
  <c r="BD14" i="23"/>
  <c r="AU14" i="23"/>
  <c r="AW14" i="23" s="1"/>
  <c r="AA14" i="23"/>
  <c r="AC14" i="23" s="1"/>
  <c r="X14" i="23"/>
  <c r="X13" i="23" s="1"/>
  <c r="U14" i="23"/>
  <c r="U13" i="23" s="1"/>
  <c r="Q14" i="23"/>
  <c r="S14" i="23" s="1"/>
  <c r="H14" i="23"/>
  <c r="H13" i="23" s="1"/>
  <c r="BG13" i="23"/>
  <c r="BF13" i="23"/>
  <c r="BE13" i="23"/>
  <c r="BC13" i="23"/>
  <c r="BB13" i="23"/>
  <c r="AZ13" i="23"/>
  <c r="AX13" i="23"/>
  <c r="AV13" i="23"/>
  <c r="AV12" i="23" s="1"/>
  <c r="AV11" i="23" s="1"/>
  <c r="AT13" i="23"/>
  <c r="AR13" i="23"/>
  <c r="AP13" i="23"/>
  <c r="AN13" i="23"/>
  <c r="AL13" i="23"/>
  <c r="AJ13" i="23"/>
  <c r="AH13" i="23"/>
  <c r="AF13" i="23"/>
  <c r="AD13" i="23"/>
  <c r="AB13" i="23"/>
  <c r="Z13" i="23"/>
  <c r="Y13" i="23"/>
  <c r="W13" i="23"/>
  <c r="V13" i="23"/>
  <c r="T13" i="23"/>
  <c r="R13" i="23"/>
  <c r="P13" i="23"/>
  <c r="O13" i="23"/>
  <c r="N13" i="23"/>
  <c r="M13" i="23"/>
  <c r="L13" i="23"/>
  <c r="K13" i="23"/>
  <c r="I13" i="23"/>
  <c r="G13" i="23"/>
  <c r="F13" i="23"/>
  <c r="E13" i="23"/>
  <c r="D13" i="23"/>
  <c r="Z11" i="23"/>
  <c r="Y11" i="23"/>
  <c r="X11" i="23"/>
  <c r="W11" i="23"/>
  <c r="V11" i="23"/>
  <c r="U11" i="23"/>
  <c r="T11" i="23"/>
  <c r="S11" i="23"/>
  <c r="R11" i="23"/>
  <c r="Q11" i="23"/>
  <c r="P11" i="23"/>
  <c r="O11" i="23"/>
  <c r="I11" i="23"/>
  <c r="H11" i="23"/>
  <c r="G11" i="23"/>
  <c r="F11" i="23"/>
  <c r="E11" i="23"/>
  <c r="D11" i="23"/>
  <c r="BT27" i="23" l="1"/>
  <c r="BT26" i="23" s="1"/>
  <c r="BT16" i="23" s="1"/>
  <c r="BT61" i="23"/>
  <c r="BT59" i="23" s="1"/>
  <c r="BT85" i="23"/>
  <c r="BP85" i="23"/>
  <c r="BR88" i="23"/>
  <c r="BR85" i="23" s="1"/>
  <c r="BP27" i="23"/>
  <c r="BR28" i="23"/>
  <c r="BR27" i="23" s="1"/>
  <c r="BR26" i="23" s="1"/>
  <c r="BP107" i="23"/>
  <c r="BR108" i="23"/>
  <c r="BR107" i="23" s="1"/>
  <c r="BL113" i="23"/>
  <c r="BN113" i="23" s="1"/>
  <c r="BP113" i="23" s="1"/>
  <c r="BR113" i="23" s="1"/>
  <c r="BN27" i="23"/>
  <c r="AA13" i="23"/>
  <c r="Z59" i="23"/>
  <c r="Z12" i="23" s="1"/>
  <c r="AX59" i="23"/>
  <c r="AX12" i="23" s="1"/>
  <c r="AX11" i="23" s="1"/>
  <c r="BE59" i="23"/>
  <c r="BE12" i="23" s="1"/>
  <c r="BE11" i="23" s="1"/>
  <c r="AZ59" i="23"/>
  <c r="AZ12" i="23" s="1"/>
  <c r="AZ11" i="23" s="1"/>
  <c r="AB59" i="23"/>
  <c r="AJ59" i="23"/>
  <c r="AJ12" i="23" s="1"/>
  <c r="AJ11" i="23" s="1"/>
  <c r="AR59" i="23"/>
  <c r="AR12" i="23" s="1"/>
  <c r="AR11" i="23" s="1"/>
  <c r="H85" i="23"/>
  <c r="BJ111" i="23"/>
  <c r="BL111" i="23" s="1"/>
  <c r="BN111" i="23" s="1"/>
  <c r="BH109" i="23"/>
  <c r="BL27" i="23"/>
  <c r="BL26" i="23" s="1"/>
  <c r="X85" i="23"/>
  <c r="Q13" i="23"/>
  <c r="BH13" i="23"/>
  <c r="R59" i="23"/>
  <c r="R12" i="23" s="1"/>
  <c r="BG59" i="23"/>
  <c r="BG12" i="23" s="1"/>
  <c r="BG11" i="23" s="1"/>
  <c r="W85" i="23"/>
  <c r="BC59" i="23"/>
  <c r="BC12" i="23" s="1"/>
  <c r="BC11" i="23" s="1"/>
  <c r="AH59" i="23"/>
  <c r="AH12" i="23" s="1"/>
  <c r="AH11" i="23" s="1"/>
  <c r="BJ27" i="23"/>
  <c r="BJ26" i="23" s="1"/>
  <c r="BJ15" i="23"/>
  <c r="AC17" i="23"/>
  <c r="AE17" i="23" s="1"/>
  <c r="AG17" i="23" s="1"/>
  <c r="AI17" i="23" s="1"/>
  <c r="AC108" i="23"/>
  <c r="AE108" i="23" s="1"/>
  <c r="AG108" i="23" s="1"/>
  <c r="S61" i="23"/>
  <c r="S59" i="23" s="1"/>
  <c r="Q85" i="23"/>
  <c r="BD109" i="23"/>
  <c r="AY109" i="23"/>
  <c r="BH114" i="23"/>
  <c r="Y59" i="23"/>
  <c r="Y12" i="23" s="1"/>
  <c r="H61" i="23"/>
  <c r="BJ115" i="23"/>
  <c r="BI59" i="23"/>
  <c r="BI12" i="23" s="1"/>
  <c r="BI11" i="23" s="1"/>
  <c r="AE14" i="23"/>
  <c r="AG14" i="23" s="1"/>
  <c r="AI14" i="23" s="1"/>
  <c r="AC13" i="23"/>
  <c r="H59" i="23"/>
  <c r="Q61" i="23"/>
  <c r="U61" i="23"/>
  <c r="U59" i="23" s="1"/>
  <c r="AP59" i="23"/>
  <c r="AP12" i="23" s="1"/>
  <c r="AP11" i="23" s="1"/>
  <c r="AU61" i="23"/>
  <c r="X61" i="23"/>
  <c r="X59" i="23" s="1"/>
  <c r="U85" i="23"/>
  <c r="AC85" i="23"/>
  <c r="J85" i="23"/>
  <c r="AY107" i="23"/>
  <c r="BA109" i="23"/>
  <c r="N12" i="23"/>
  <c r="N11" i="23" s="1"/>
  <c r="O59" i="23"/>
  <c r="W59" i="23"/>
  <c r="AD59" i="23"/>
  <c r="AD12" i="23" s="1"/>
  <c r="AD11" i="23" s="1"/>
  <c r="AL59" i="23"/>
  <c r="AL12" i="23" s="1"/>
  <c r="AL11" i="23" s="1"/>
  <c r="AT59" i="23"/>
  <c r="AT12" i="23" s="1"/>
  <c r="AT11" i="23" s="1"/>
  <c r="G12" i="23"/>
  <c r="K12" i="23"/>
  <c r="K11" i="23" s="1"/>
  <c r="F12" i="23"/>
  <c r="J59" i="23"/>
  <c r="AU85" i="23"/>
  <c r="V12" i="23"/>
  <c r="BB12" i="23"/>
  <c r="BB11" i="23" s="1"/>
  <c r="P59" i="23"/>
  <c r="AU27" i="23"/>
  <c r="AU26" i="23" s="1"/>
  <c r="AU16" i="23" s="1"/>
  <c r="S27" i="23"/>
  <c r="S26" i="23" s="1"/>
  <c r="S16" i="23" s="1"/>
  <c r="X42" i="23"/>
  <c r="X27" i="23" s="1"/>
  <c r="X26" i="23" s="1"/>
  <c r="W27" i="23"/>
  <c r="W26" i="23" s="1"/>
  <c r="AA27" i="23"/>
  <c r="AA26" i="23" s="1"/>
  <c r="AA16" i="23" s="1"/>
  <c r="E12" i="23"/>
  <c r="M12" i="23"/>
  <c r="M11" i="23" s="1"/>
  <c r="D12" i="23"/>
  <c r="I12" i="23"/>
  <c r="BD27" i="23"/>
  <c r="BD26" i="23" s="1"/>
  <c r="BD16" i="23" s="1"/>
  <c r="BF27" i="23"/>
  <c r="BF26" i="23" s="1"/>
  <c r="BF16" i="23" s="1"/>
  <c r="AB16" i="23"/>
  <c r="T12" i="23"/>
  <c r="AF12" i="23"/>
  <c r="AF11" i="23" s="1"/>
  <c r="AN12" i="23"/>
  <c r="AN11" i="23" s="1"/>
  <c r="S13" i="23"/>
  <c r="BD13" i="23"/>
  <c r="AY18" i="23"/>
  <c r="AG37" i="23"/>
  <c r="AI37" i="23" s="1"/>
  <c r="AK37" i="23" s="1"/>
  <c r="AM37" i="23" s="1"/>
  <c r="AO37" i="23" s="1"/>
  <c r="AQ37" i="23" s="1"/>
  <c r="AS37" i="23" s="1"/>
  <c r="AE27" i="23"/>
  <c r="AE26" i="23" s="1"/>
  <c r="BH27" i="23"/>
  <c r="BH26" i="23" s="1"/>
  <c r="AI29" i="23"/>
  <c r="AY14" i="23"/>
  <c r="AW13" i="23"/>
  <c r="Q26" i="23"/>
  <c r="O16" i="23"/>
  <c r="AY29" i="23"/>
  <c r="AW27" i="23"/>
  <c r="AW26" i="23" s="1"/>
  <c r="AW16" i="23" s="1"/>
  <c r="AG60" i="23"/>
  <c r="BF61" i="23"/>
  <c r="BH62" i="23"/>
  <c r="AK86" i="23"/>
  <c r="AW85" i="23"/>
  <c r="AY96" i="23"/>
  <c r="AY85" i="23" s="1"/>
  <c r="AU13" i="23"/>
  <c r="Q27" i="23"/>
  <c r="U27" i="23"/>
  <c r="U26" i="23" s="1"/>
  <c r="U16" i="23" s="1"/>
  <c r="J29" i="23"/>
  <c r="H27" i="23"/>
  <c r="H26" i="23" s="1"/>
  <c r="L62" i="23"/>
  <c r="L61" i="23" s="1"/>
  <c r="J61" i="23"/>
  <c r="BH86" i="23"/>
  <c r="BF85" i="23"/>
  <c r="J14" i="23"/>
  <c r="J13" i="23" s="1"/>
  <c r="BH17" i="23"/>
  <c r="BJ17" i="23" s="1"/>
  <c r="BL17" i="23" s="1"/>
  <c r="BN17" i="23" s="1"/>
  <c r="W18" i="23"/>
  <c r="X18" i="23" s="1"/>
  <c r="AC27" i="23"/>
  <c r="AC26" i="23" s="1"/>
  <c r="L60" i="23"/>
  <c r="BA60" i="23"/>
  <c r="AY77" i="23"/>
  <c r="BA77" i="23" s="1"/>
  <c r="AW61" i="23"/>
  <c r="AW59" i="23" s="1"/>
  <c r="AG62" i="23"/>
  <c r="AE61" i="23"/>
  <c r="BA66" i="23"/>
  <c r="BA88" i="23"/>
  <c r="BA85" i="23" s="1"/>
  <c r="BH60" i="23"/>
  <c r="BJ60" i="23" s="1"/>
  <c r="BL60" i="23" s="1"/>
  <c r="BN60" i="23" s="1"/>
  <c r="BP60" i="23" s="1"/>
  <c r="BR60" i="23" s="1"/>
  <c r="AA61" i="23"/>
  <c r="BD61" i="23"/>
  <c r="AA85" i="23"/>
  <c r="BD85" i="23"/>
  <c r="S97" i="23"/>
  <c r="S85" i="23" s="1"/>
  <c r="AE97" i="23"/>
  <c r="AC61" i="23"/>
  <c r="H12" i="23" l="1"/>
  <c r="BT12" i="23"/>
  <c r="BT11" i="23" s="1"/>
  <c r="BP26" i="23"/>
  <c r="L59" i="23"/>
  <c r="BP17" i="23"/>
  <c r="BR17" i="23" s="1"/>
  <c r="BN26" i="23"/>
  <c r="BL109" i="23"/>
  <c r="BN109" i="23" s="1"/>
  <c r="BP111" i="23"/>
  <c r="AB12" i="23"/>
  <c r="AB11" i="23" s="1"/>
  <c r="AC16" i="23"/>
  <c r="AA59" i="23"/>
  <c r="AA12" i="23" s="1"/>
  <c r="AA11" i="23" s="1"/>
  <c r="AU59" i="23"/>
  <c r="AU12" i="23" s="1"/>
  <c r="AU11" i="23" s="1"/>
  <c r="AE13" i="23"/>
  <c r="BJ109" i="23"/>
  <c r="AG13" i="23"/>
  <c r="AE107" i="23"/>
  <c r="AC107" i="23"/>
  <c r="BD59" i="23"/>
  <c r="BD12" i="23" s="1"/>
  <c r="BD11" i="23" s="1"/>
  <c r="AY61" i="23"/>
  <c r="AY59" i="23" s="1"/>
  <c r="Q59" i="23"/>
  <c r="BJ13" i="23"/>
  <c r="BL15" i="23"/>
  <c r="BL16" i="23"/>
  <c r="BJ114" i="23"/>
  <c r="BL115" i="23"/>
  <c r="AC59" i="23"/>
  <c r="BJ16" i="23"/>
  <c r="AE16" i="23"/>
  <c r="BA61" i="23"/>
  <c r="BA59" i="23" s="1"/>
  <c r="BH61" i="23"/>
  <c r="BH59" i="23" s="1"/>
  <c r="BJ62" i="23"/>
  <c r="BH85" i="23"/>
  <c r="BJ86" i="23"/>
  <c r="AG27" i="23"/>
  <c r="AG26" i="23" s="1"/>
  <c r="AG16" i="23" s="1"/>
  <c r="U12" i="23"/>
  <c r="BF59" i="23"/>
  <c r="BF12" i="23" s="1"/>
  <c r="BF11" i="23" s="1"/>
  <c r="P12" i="23"/>
  <c r="X16" i="23"/>
  <c r="X12" i="23" s="1"/>
  <c r="S12" i="23"/>
  <c r="AI13" i="23"/>
  <c r="AK14" i="23"/>
  <c r="BA18" i="23"/>
  <c r="AM86" i="23"/>
  <c r="J27" i="23"/>
  <c r="J26" i="23" s="1"/>
  <c r="J16" i="23" s="1"/>
  <c r="J12" i="23" s="1"/>
  <c r="J11" i="23" s="1"/>
  <c r="L29" i="23"/>
  <c r="L27" i="23" s="1"/>
  <c r="L26" i="23" s="1"/>
  <c r="L16" i="23" s="1"/>
  <c r="AG107" i="23"/>
  <c r="AI108" i="23"/>
  <c r="AI27" i="23"/>
  <c r="AI26" i="23" s="1"/>
  <c r="AI16" i="23" s="1"/>
  <c r="AK29" i="23"/>
  <c r="AW12" i="23"/>
  <c r="AW11" i="23" s="1"/>
  <c r="BH16" i="23"/>
  <c r="W16" i="23"/>
  <c r="W12" i="23" s="1"/>
  <c r="AE59" i="23"/>
  <c r="AY13" i="23"/>
  <c r="BA14" i="23"/>
  <c r="BA13" i="23" s="1"/>
  <c r="AI60" i="23"/>
  <c r="AG97" i="23"/>
  <c r="AE85" i="23"/>
  <c r="AG61" i="23"/>
  <c r="AI62" i="23"/>
  <c r="AY27" i="23"/>
  <c r="AY26" i="23" s="1"/>
  <c r="AY16" i="23" s="1"/>
  <c r="BA29" i="23"/>
  <c r="BA27" i="23" s="1"/>
  <c r="BA26" i="23" s="1"/>
  <c r="O12" i="23"/>
  <c r="Q16" i="23"/>
  <c r="AK17" i="23"/>
  <c r="L12" i="23" l="1"/>
  <c r="L11" i="23" s="1"/>
  <c r="BR16" i="23"/>
  <c r="BR111" i="23"/>
  <c r="BR109" i="23" s="1"/>
  <c r="BP109" i="23"/>
  <c r="BP16" i="23"/>
  <c r="BN16" i="23"/>
  <c r="AC12" i="23"/>
  <c r="AC11" i="23" s="1"/>
  <c r="BL114" i="23"/>
  <c r="BN114" i="23" s="1"/>
  <c r="BN115" i="23"/>
  <c r="BP115" i="23" s="1"/>
  <c r="BL13" i="23"/>
  <c r="BN15" i="23"/>
  <c r="Q12" i="23"/>
  <c r="BJ61" i="23"/>
  <c r="BJ59" i="23" s="1"/>
  <c r="BL62" i="23"/>
  <c r="BJ85" i="23"/>
  <c r="BL86" i="23"/>
  <c r="AE12" i="23"/>
  <c r="AE11" i="23" s="1"/>
  <c r="BA16" i="23"/>
  <c r="BA12" i="23" s="1"/>
  <c r="BA11" i="23" s="1"/>
  <c r="AO86" i="23"/>
  <c r="AM17" i="23"/>
  <c r="AI97" i="23"/>
  <c r="AG85" i="23"/>
  <c r="AM29" i="23"/>
  <c r="AK27" i="23"/>
  <c r="AK26" i="23" s="1"/>
  <c r="AK16" i="23" s="1"/>
  <c r="AY12" i="23"/>
  <c r="AY11" i="23" s="1"/>
  <c r="BH12" i="23"/>
  <c r="BH11" i="23" s="1"/>
  <c r="AG59" i="23"/>
  <c r="AK108" i="23"/>
  <c r="AI107" i="23"/>
  <c r="AM14" i="23"/>
  <c r="AK13" i="23"/>
  <c r="AK62" i="23"/>
  <c r="AI61" i="23"/>
  <c r="AK60" i="23"/>
  <c r="BR115" i="23" l="1"/>
  <c r="BR114" i="23" s="1"/>
  <c r="BP114" i="23"/>
  <c r="BN13" i="23"/>
  <c r="BP15" i="23"/>
  <c r="BL85" i="23"/>
  <c r="BN86" i="23"/>
  <c r="BL61" i="23"/>
  <c r="BL59" i="23" s="1"/>
  <c r="BL12" i="23" s="1"/>
  <c r="BL11" i="23" s="1"/>
  <c r="BN62" i="23"/>
  <c r="BJ12" i="23"/>
  <c r="BJ11" i="23" s="1"/>
  <c r="AG12" i="23"/>
  <c r="AG11" i="23" s="1"/>
  <c r="AM60" i="23"/>
  <c r="AO14" i="23"/>
  <c r="AM13" i="23"/>
  <c r="AO29" i="23"/>
  <c r="AM27" i="23"/>
  <c r="AM26" i="23" s="1"/>
  <c r="AM16" i="23" s="1"/>
  <c r="AO17" i="23"/>
  <c r="AI59" i="23"/>
  <c r="AM62" i="23"/>
  <c r="AK61" i="23"/>
  <c r="AM108" i="23"/>
  <c r="AK107" i="23"/>
  <c r="AK97" i="23"/>
  <c r="AI85" i="23"/>
  <c r="AQ86" i="23"/>
  <c r="BP13" i="23" l="1"/>
  <c r="BR15" i="23"/>
  <c r="BR13" i="23" s="1"/>
  <c r="BN85" i="23"/>
  <c r="BP86" i="23"/>
  <c r="BR86" i="23" s="1"/>
  <c r="BT86" i="23" s="1"/>
  <c r="BN61" i="23"/>
  <c r="BP62" i="23"/>
  <c r="BR62" i="23" s="1"/>
  <c r="BR61" i="23" s="1"/>
  <c r="BR59" i="23" s="1"/>
  <c r="AQ29" i="23"/>
  <c r="AO27" i="23"/>
  <c r="AO26" i="23" s="1"/>
  <c r="AO16" i="23" s="1"/>
  <c r="AO60" i="23"/>
  <c r="AI12" i="23"/>
  <c r="AI11" i="23" s="1"/>
  <c r="AM97" i="23"/>
  <c r="AK85" i="23"/>
  <c r="AO62" i="23"/>
  <c r="AM61" i="23"/>
  <c r="AS86" i="23"/>
  <c r="AM107" i="23"/>
  <c r="AO108" i="23"/>
  <c r="AK59" i="23"/>
  <c r="AQ17" i="23"/>
  <c r="AO13" i="23"/>
  <c r="AQ14" i="23"/>
  <c r="BR12" i="23" l="1"/>
  <c r="BR11" i="23" s="1"/>
  <c r="BP61" i="23"/>
  <c r="BP59" i="23" s="1"/>
  <c r="BN59" i="23"/>
  <c r="AK12" i="23"/>
  <c r="AK11" i="23" s="1"/>
  <c r="AM59" i="23"/>
  <c r="AO97" i="23"/>
  <c r="AM85" i="23"/>
  <c r="AQ60" i="23"/>
  <c r="AS14" i="23"/>
  <c r="AS13" i="23" s="1"/>
  <c r="AQ13" i="23"/>
  <c r="AO61" i="23"/>
  <c r="AQ62" i="23"/>
  <c r="AQ27" i="23"/>
  <c r="AQ26" i="23" s="1"/>
  <c r="AQ16" i="23" s="1"/>
  <c r="AS29" i="23"/>
  <c r="AS27" i="23" s="1"/>
  <c r="AS26" i="23" s="1"/>
  <c r="AS17" i="23"/>
  <c r="AO107" i="23"/>
  <c r="AQ108" i="23"/>
  <c r="BP12" i="23" l="1"/>
  <c r="BP11" i="23" s="1"/>
  <c r="BN12" i="23"/>
  <c r="AS16" i="23"/>
  <c r="AQ97" i="23"/>
  <c r="AO85" i="23"/>
  <c r="AS62" i="23"/>
  <c r="AS61" i="23" s="1"/>
  <c r="AQ61" i="23"/>
  <c r="AM12" i="23"/>
  <c r="AM11" i="23" s="1"/>
  <c r="AO59" i="23"/>
  <c r="AS108" i="23"/>
  <c r="AS107" i="23" s="1"/>
  <c r="AQ107" i="23"/>
  <c r="AS60" i="23"/>
  <c r="BN11" i="23" l="1"/>
  <c r="AO12" i="23"/>
  <c r="AO11" i="23" s="1"/>
  <c r="AQ59" i="23"/>
  <c r="AS59" i="23"/>
  <c r="AS97" i="23"/>
  <c r="AS85" i="23" s="1"/>
  <c r="AQ85" i="23"/>
  <c r="AS12" i="23" l="1"/>
  <c r="AS11" i="23" s="1"/>
  <c r="AQ12" i="23"/>
  <c r="AQ11" i="23" s="1"/>
</calcChain>
</file>

<file path=xl/sharedStrings.xml><?xml version="1.0" encoding="utf-8"?>
<sst xmlns="http://schemas.openxmlformats.org/spreadsheetml/2006/main" count="405" uniqueCount="190">
  <si>
    <t>Прочие субсидии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</si>
  <si>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</si>
  <si>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</si>
  <si>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</si>
  <si>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>000</t>
  </si>
  <si>
    <t>951</t>
  </si>
  <si>
    <t>952</t>
  </si>
  <si>
    <t>950</t>
  </si>
  <si>
    <t>953</t>
  </si>
  <si>
    <t>202 00000 00 0000 000</t>
  </si>
  <si>
    <t>200 00000 00 0000 000</t>
  </si>
  <si>
    <t xml:space="preserve">Безвозмездные поступления </t>
  </si>
  <si>
    <t>Код вида доходов</t>
  </si>
  <si>
    <t xml:space="preserve">  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</si>
  <si>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</si>
  <si>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</si>
  <si>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</si>
  <si>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202 29999 05 0000 151</t>
  </si>
  <si>
    <t>962</t>
  </si>
  <si>
    <t>Код ГАД</t>
  </si>
  <si>
    <t>Иные межбюджетные трансферты</t>
  </si>
  <si>
    <t>957</t>
  </si>
  <si>
    <t>956</t>
  </si>
  <si>
    <t>к Решению Совета депутатов муниципального образования "Окинский район"</t>
  </si>
  <si>
    <t>202 40014 05 0000 150</t>
  </si>
  <si>
    <t>202 15001 05 0000 150</t>
  </si>
  <si>
    <t>202 10000 00 0000 150</t>
  </si>
  <si>
    <t>202 15002 05 0000 150</t>
  </si>
  <si>
    <t>202 20000 00 0000 150</t>
  </si>
  <si>
    <t>202 25497 05 0000 150</t>
  </si>
  <si>
    <t>202 25555 05 0000 150</t>
  </si>
  <si>
    <t>202 29999 00 0000 150</t>
  </si>
  <si>
    <t>202 29999 05 0000 150</t>
  </si>
  <si>
    <t>202 30000 00 0000 150</t>
  </si>
  <si>
    <t>202 30021 05 0000 150</t>
  </si>
  <si>
    <t>202 30024 05 0000 150</t>
  </si>
  <si>
    <t>202 35120 05 0000 150</t>
  </si>
  <si>
    <t>202 40000 00 0000 150</t>
  </si>
  <si>
    <t>202 49999 05 0000 150</t>
  </si>
  <si>
    <t>958</t>
  </si>
  <si>
    <t>Сумма уточн. 2019</t>
  </si>
  <si>
    <t>Первонач. проект 2019</t>
  </si>
  <si>
    <t>Прогноз  безвозмездных поступлений</t>
  </si>
  <si>
    <t>Изменение</t>
  </si>
  <si>
    <t>Сумма</t>
  </si>
  <si>
    <t>поправка</t>
  </si>
  <si>
    <t xml:space="preserve">Субсидии бюджетам муниципальных образований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</t>
  </si>
  <si>
    <t>Субсидии бюджетам муниципальных районов на выполнение расходных обязательств муниципальных образований на обустройство объектов размещения твердых коммунальных отходов</t>
  </si>
  <si>
    <t>Субсидии бюджетам муниципальных районов на увеличение охвата детей дополнительным образованием</t>
  </si>
  <si>
    <t>в том числе</t>
  </si>
  <si>
    <t>Софин-е</t>
  </si>
  <si>
    <t>Сумма на 2020 г</t>
  </si>
  <si>
    <t>Сумма на 2020 г.</t>
  </si>
  <si>
    <t>202 25467 05 0000 150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</si>
  <si>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</si>
  <si>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</si>
  <si>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</si>
  <si>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бюджетам муниципальных образований на капитальный ремонт зданий муниципальных общеобразовательных организаций</t>
  </si>
  <si>
    <t>202 25576 05 0000 150</t>
  </si>
  <si>
    <t>202 25304 05 0000 150</t>
  </si>
  <si>
    <t>204 0000 00 0000 000</t>
  </si>
  <si>
    <t xml:space="preserve">Безвозмездные поступления от негосударственных организаций </t>
  </si>
  <si>
    <t>Прочие безвозмездные поступления от негосударственных организаций в бюджеты муниципальных районов</t>
  </si>
  <si>
    <t>202 45303 05 0000 150</t>
  </si>
  <si>
    <t>Отклонение</t>
  </si>
  <si>
    <t>Поправки</t>
  </si>
  <si>
    <t>Сумма 
на 2021 г.</t>
  </si>
  <si>
    <t xml:space="preserve"> </t>
  </si>
  <si>
    <t>Субвенции на осуществление государственных полномочий Российской Федерации по проведению Всероссийской переписи населения 2020 года</t>
  </si>
  <si>
    <t>Субвенций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</si>
  <si>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202 25519 05 0000 150</t>
  </si>
  <si>
    <t xml:space="preserve">Сумма </t>
  </si>
  <si>
    <t>202 35469 05 0000 150</t>
  </si>
  <si>
    <t>Субвенции 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</si>
  <si>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2022 год</t>
  </si>
  <si>
    <t>Субсидии на модернизацию объектов питьевого водоснабжения</t>
  </si>
  <si>
    <t>Приложение 3</t>
  </si>
  <si>
    <t>Субсидии  на обеспечение сбалансированности местных бюджетов по социально значимым и первоочередным расходам</t>
  </si>
  <si>
    <t>согласно уведомлениям</t>
  </si>
  <si>
    <t>219 00000 00 0000 000</t>
  </si>
  <si>
    <t>204 05099 05 0000 150</t>
  </si>
  <si>
    <t>Доп. поправки</t>
  </si>
  <si>
    <t>202 45505 05 0000 150</t>
  </si>
  <si>
    <t>доппоправка</t>
  </si>
  <si>
    <t xml:space="preserve">Иные межбюджетные трансферты на проведение неотложных аварийно-восстановительных работ в здании МБОУ «Боксонская начальная школа - детский сад» </t>
  </si>
  <si>
    <t>Субсидии на строительство пешеходных мостов на территории муниципальных образований, в том числе на разработку проектной документации</t>
  </si>
  <si>
    <t xml:space="preserve">Иные межбюджетные трансферты на восстановление внутренней отделки, оборудования и на приобретение мебели для МБОУ «Боксонская начальная школа - детский сад» </t>
  </si>
  <si>
    <t>202 20077 05 0000 151</t>
  </si>
  <si>
    <t xml:space="preserve">Иные межбюджетные трансферты за достижение показателя "Естественный прирост населения" за 2021 год </t>
  </si>
  <si>
    <t xml:space="preserve">доп. поправка </t>
  </si>
  <si>
    <t>Уточ. сумма</t>
  </si>
  <si>
    <t>Отклонения</t>
  </si>
  <si>
    <t>202 45179 05 0000 150</t>
  </si>
  <si>
    <t xml:space="preserve">Доп. поправки </t>
  </si>
  <si>
    <t xml:space="preserve">Наименование </t>
  </si>
  <si>
    <t>поправки</t>
  </si>
  <si>
    <t>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за счет средств республиканского бюджета</t>
  </si>
  <si>
    <t>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за счет средств федерального бюджета</t>
  </si>
  <si>
    <t>218 00000 00 0000 000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</si>
  <si>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</si>
  <si>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218 05020 05 0000 150</t>
  </si>
  <si>
    <t>Доходы бюджетов муниципальных районов от возврата автономными учреждениями остатков субсидий прошлых лет</t>
  </si>
  <si>
    <t>Субсидии на лучшее событийное тематичесое мероприятие в сельской местности</t>
  </si>
  <si>
    <t>Субсидии бюджетам муниципальных образований на укрепление материально-технической базы в отрасли «Культура»</t>
  </si>
  <si>
    <t>Иные межбюджетные трансферты бюджетам муниципальных районов  на обеспечение  твердым топливом отдельных категорий граждан</t>
  </si>
  <si>
    <t xml:space="preserve"> Единица измерения: тыс. руб.</t>
  </si>
  <si>
    <t>доп.поправки</t>
  </si>
  <si>
    <t>Сумма на 2023 год</t>
  </si>
  <si>
    <t>Субсидии на строительство и реконструкцию (модернизацию) объектов питьевого водоснабжения</t>
  </si>
  <si>
    <t xml:space="preserve">Субсидии на обеспечение выплаты 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</t>
  </si>
  <si>
    <t>доп.поправка</t>
  </si>
  <si>
    <t>(тыс. рублей)</t>
  </si>
  <si>
    <t xml:space="preserve">202 25519 05 0000 150 </t>
  </si>
  <si>
    <t xml:space="preserve">Субсидии на государственную поддержку отрасли культуры (Лучшим сельским учреждениям культуры предоставлено денежное поощрение) </t>
  </si>
  <si>
    <t>-</t>
  </si>
  <si>
    <t>доп поправка</t>
  </si>
  <si>
    <t>203 49999 05 0000 150</t>
  </si>
  <si>
    <t>204 49999 05 0000 150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</si>
  <si>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</si>
  <si>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Дотации бюджетам муниципальных районов на поддержку мер по обеспечению сбалансированности бюджетов
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</si>
  <si>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</si>
  <si>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</si>
  <si>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</si>
  <si>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</si>
  <si>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ежемесячное денежное вознаграждение за классное руководство</t>
  </si>
  <si>
    <t>Прочие межбюджетные трансферты, передаваемые бюджетам муниципальных районов, на финансовую поддержку территориального общественного самоуправления посредством республиканского конкурса "Лучшее территориальное общественное самоуправление"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</si>
  <si>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</si>
  <si>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</si>
  <si>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районов,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</si>
  <si>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Прочие межбюджетные трансферты, передаваемые бюджетам муниципальных районов,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</si>
  <si>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районов,  на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</si>
  <si>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Прочие межбюджетные трансферты, передаваемые бюджетам муниципальных районов, на финансовое обеспечение расходных обязательств, связанных с решением первоочередных вопросов местного значения</t>
  </si>
  <si>
    <t>Прочие межбюджетные трансферты, передаваемые бюджетам муниципальных районов,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</si>
  <si>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Прочие субсидии бюджетам муниципальных районов на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деятельности; развитие сферы образования, культуры, в том числе проведение этнокультурных мероприятий, и медицинского обслуживания коренных малочисленных народов; развитие и модернизацию инфраструктуры и информационно-коммуникационных ресурсов в местах традиционного проживания и традиционной хозяйственной  деятельности коренных малочисленных народов</t>
  </si>
  <si>
    <t>Прочие субсидии бюджетам муниципальных районов на обеспечение профессиональной  переподготовки, повышения квалификации лиц, замещающих выборные муниципальные должности, и муниципальных служащих</t>
  </si>
  <si>
    <t>Прочие субсидии бюджетам муниципальных районов  на реализацию мероприятий по развитию общественной инфраструктуры</t>
  </si>
  <si>
    <t>Прочие субсидии бюджетам муниципальных районов на благоустройство территорий, прилегающих к местам туристского показа в муниципальных образованиях в Республике Бурятия</t>
  </si>
  <si>
    <t>Прочие субсидии бюджетам муниципальных районов  на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</si>
  <si>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Прочие субсидии бюджетам муниципальных районов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</si>
  <si>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 xml:space="preserve">Прочие субсидии бюджетам муниципальных районов  на организацию горячего питания обучающихся, получающих основное общее, среднее общее образование в муниципальных образовательных организациях </t>
  </si>
  <si>
    <t>Прочие субсидии бюджетам муниципальных районов  на содержание инструкторов по физической культуре и спорту</t>
  </si>
  <si>
    <t>Прочие субсидии бюджетам муниципальных районов  на увеличение фонда оплаты труда  педагогических работников  муниципальных организаций  дополнительного образования</t>
  </si>
  <si>
    <t>Прочие субсидии бюджетам муниципальных районов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</si>
  <si>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Прочие субсидии бюджетам муниципальных районов  на обеспечение муниципальных дошкольных и общеобразовательных организаций педагогическими работниками</t>
  </si>
  <si>
    <t xml:space="preserve">Прочие субсидии бюджетам муниципальных районов  на повышение средней заработной платы  работников муниципальных учреждений культуры </t>
  </si>
  <si>
    <t xml:space="preserve">Прочие субсидии бюджетам муниципальных районов  на повышение средней заработной платы педагогических работников муниципальных учреждений дополнительного образования отрасли "Культура"  </t>
  </si>
  <si>
    <t xml:space="preserve">Прочие субсидии бюджетам муниципальных районов   на дорожную деятельность в отношении автомобильных дорог общего пользования местного значения </t>
  </si>
  <si>
    <t>Прочие субсидии бюджетам муниципальных районов  на выполнение расходных обязательств муниципальных образований на содержание объектов размещения твердых коммунальных отходов</t>
  </si>
  <si>
    <t xml:space="preserve">Прочие субсидии бюджетам муниципальных районов на проведение 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
</t>
  </si>
  <si>
    <t xml:space="preserve">Прочие субсидии бюджетам муниципальных районов на проведение комплексных кадастровых работ за счет республиканского бюджета 
</t>
  </si>
  <si>
    <t xml:space="preserve">Прочие субсидии бюджетам муниципальных районов 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 </t>
  </si>
  <si>
    <t>Прочие субсидии бюджетам муниципальных районов на реализацию мероприятий регионального проекта "Социальная активность"</t>
  </si>
  <si>
    <t>Субвенции бюджетам муниципальных районов на осуществление государственных полномочий по хранению, комплектованию, учету и использованию архивных документов Республики Бурятия</t>
  </si>
  <si>
    <t xml:space="preserve">Субвенции бюджетам муниципальных районов 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 </t>
  </si>
  <si>
    <t xml:space="preserve">Субвенции бюджетам муниципальных районов 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 </t>
  </si>
  <si>
    <t>Субвенции бюджетам муниципальных районов  на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</si>
  <si>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Субвенции бюджетам муниципальных районов  на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</si>
  <si>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Субвенции бюджетам муниципальных районов   на осуществление государственных полномочий по расчету и предоставлению дотаций поселениям</t>
  </si>
  <si>
    <t>Субвенции бюджетам муниципальных районов   на 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</si>
  <si>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 xml:space="preserve">Субвенции бюджетам муниципальных районов 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 </t>
  </si>
  <si>
    <t xml:space="preserve">Субвенции бюджетам муниципальных районов  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</t>
  </si>
  <si>
    <t xml:space="preserve">Субвенции бюджетам муниципальных районов  на финансовое обеспечение получения  дошкольного образования в муниципальных образовательных организациях </t>
  </si>
  <si>
    <t>Субвенции бюджетам муниципальных районов 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</si>
  <si>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бюджетам муниципальных районов 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</si>
  <si>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бюджетам муниципальных районов   на осуществление государственных полномочий по  организации и осуществлению деятельности по опеке и попечительству в Республике Бурятия</t>
  </si>
  <si>
    <t>Субвенции бюджетам муниципальных районов 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</si>
  <si>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Субвенции бюджетам муниципальных районов   на осуществление государственных полномочий по созданию и организации деятельности административных комиссий</t>
  </si>
  <si>
    <t>Субвенции бюджетам муниципальных районов   на осуществление отдельных государственных полномочий по уведомительной регистрации коллективных договоров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</si>
  <si>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</si>
  <si>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субвенции бюджетам муниципальных районов  на обеспечение прав детей, находящихся в трудной жизненной ситуации, на отдых и оздоровление </t>
  </si>
  <si>
    <t>Прочие субвенции бюджетам муниципальных районов  на обеспечение прав детей, находящихся в трудной жизненной ситуации, на отдых и оздоровление (на организацию деятельности)</t>
  </si>
  <si>
    <t>Прочие субвенции бюджетам муниципальных районов 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</si>
  <si>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</si>
  <si>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поддержку отрасли культуры (субсидии на на выплату денежного поощрения лучшим работникам сельских учреждений культуры)</t>
  </si>
  <si>
    <t xml:space="preserve">Субсидии бюджетам муниципальных районов на поддержку отрасли культуры (в части комплектования книжных фондов библиотек муниципальных образований)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</si>
  <si>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контроля 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</si>
  <si>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сфере культуры                     </t>
  </si>
  <si>
    <t>Прочие межбюджетные трансферты, передаваемые бюджетам муниципальных районов, на финансовое обеспечение социально значимых и первоочередных расходов местных бюджетов</t>
  </si>
  <si>
    <t>218 05010 05 0000 150</t>
  </si>
  <si>
    <t>Доходы бюджетов муниципальных районов от возврата бюджетными учреждениями остатков субсидий прошлых лет</t>
  </si>
  <si>
    <t>Прочие субсидии бюджетам муниципальных районов на разработку, принятие и софинансирование муниципальных программ по сохранению и развитию бурятского языка</t>
  </si>
  <si>
    <t>Прочие межбюджетные трансферты, передаваемые бюджетам муниципальных районов, за достижение показателей деятельности органов исполнительной власти Республики Бурятия (муниципальные команды)</t>
  </si>
  <si>
    <t>202 45050 05 0000 150</t>
  </si>
  <si>
    <t>Межбюджетные трансферты, передавваемые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муниципалных общеобразовательных организаций и профессиональных образовательных организаций</t>
  </si>
  <si>
    <t>201 49999 05 0000 150</t>
  </si>
  <si>
    <t>Прочие межбюджетные трансферты, передаваемые бюджетам муниципальных районов,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дополнительно предусмотренных на выплату разницы районных коэффициентов, утвержденных федеральными и региональными правовыми актами, необходимых для выплаты советникам директоров муниципальных общеобразовательных организаций</t>
  </si>
  <si>
    <t>Иные межбюджетные трансферты на реализацию инициативных проектов</t>
  </si>
  <si>
    <t>О бюджете муниципального района на 2025 год</t>
  </si>
  <si>
    <t>и на плановый период 2026 и 2027 годов"</t>
  </si>
  <si>
    <t>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</si>
</sst>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  <numFmt numFmtId="167" formatCode="#,##0.000"/>
    <numFmt numFmtId="168" formatCode="#,##0.0000"/>
    <numFmt numFmtId="169" formatCode="_-* #,##0.00000\ _₽_-;\-* #,##0.00000\ _₽_-;_-* &quot;-&quot;??\ _₽_-;_-@_-"/>
    <numFmt numFmtId="170" formatCode="0.00000"/>
    <numFmt numFmtId="171" formatCode="_-* #,##0.00000\ _₽_-;\-* #,##0.00000\ _₽_-;_-* &quot;-&quot;?????\ _₽_-;_-@_-"/>
    <numFmt numFmtId="172" formatCode="#,##0.00000"/>
    <numFmt numFmtId="173" formatCode="_-* #,##0.000\ _₽_-;\-* #,##0.000\ _₽_-;_-* &quot;-&quot;?????\ _₽_-;_-@_-"/>
  </numFmts>
  <fonts count="2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8"/>
      <name val="Arial Cyr"/>
      <charset val="204"/>
    </font>
    <font>
      <b/>
      <sz val="14"/>
      <color rgb="FF000000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5" fontId="2" fillId="0" borderId="0" xfId="1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6" fillId="0" borderId="0" xfId="0" applyFont="1"/>
    <xf numFmtId="165" fontId="6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/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/>
    <xf numFmtId="166" fontId="2" fillId="2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165" fontId="2" fillId="0" borderId="1" xfId="1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165" fontId="2" fillId="2" borderId="4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center" vertical="center"/>
    </xf>
    <xf numFmtId="167" fontId="5" fillId="2" borderId="4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4" fillId="2" borderId="1" xfId="1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4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9" fontId="16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1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66" fontId="14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justify" vertical="center" wrapText="1"/>
    </xf>
    <xf numFmtId="168" fontId="4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/>
    <xf numFmtId="0" fontId="11" fillId="2" borderId="4" xfId="0" applyFont="1" applyFill="1" applyBorder="1"/>
    <xf numFmtId="0" fontId="11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71" fontId="6" fillId="0" borderId="0" xfId="0" applyNumberFormat="1" applyFont="1"/>
    <xf numFmtId="169" fontId="6" fillId="0" borderId="0" xfId="0" applyNumberFormat="1" applyFont="1"/>
    <xf numFmtId="164" fontId="4" fillId="2" borderId="3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/>
    <xf numFmtId="164" fontId="13" fillId="2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5" fontId="2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1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0" fontId="11" fillId="2" borderId="1" xfId="0" applyFont="1" applyFill="1" applyBorder="1"/>
    <xf numFmtId="0" fontId="3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right"/>
    </xf>
    <xf numFmtId="164" fontId="1" fillId="2" borderId="3" xfId="0" applyNumberFormat="1" applyFont="1" applyFill="1" applyBorder="1"/>
    <xf numFmtId="164" fontId="12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5" fontId="4" fillId="2" borderId="3" xfId="1" applyNumberFormat="1" applyFont="1" applyFill="1" applyBorder="1" applyAlignment="1">
      <alignment horizontal="center" vertical="center"/>
    </xf>
    <xf numFmtId="165" fontId="13" fillId="2" borderId="3" xfId="1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vertical="center"/>
    </xf>
    <xf numFmtId="166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13" fillId="2" borderId="3" xfId="0" applyNumberFormat="1" applyFont="1" applyFill="1" applyBorder="1" applyAlignment="1">
      <alignment vertical="center"/>
    </xf>
    <xf numFmtId="0" fontId="13" fillId="2" borderId="3" xfId="0" applyFont="1" applyFill="1" applyBorder="1"/>
    <xf numFmtId="0" fontId="13" fillId="2" borderId="3" xfId="0" applyFont="1" applyFill="1" applyBorder="1" applyAlignment="1">
      <alignment horizontal="center"/>
    </xf>
    <xf numFmtId="0" fontId="3" fillId="2" borderId="0" xfId="0" applyFont="1" applyFill="1"/>
    <xf numFmtId="0" fontId="13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5" fontId="13" fillId="2" borderId="1" xfId="1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170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9" fontId="2" fillId="2" borderId="0" xfId="0" applyNumberFormat="1" applyFont="1" applyFill="1"/>
    <xf numFmtId="0" fontId="13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6" fillId="0" borderId="0" xfId="0" applyFont="1" applyAlignment="1">
      <alignment horizontal="right"/>
    </xf>
    <xf numFmtId="170" fontId="4" fillId="2" borderId="1" xfId="0" applyNumberFormat="1" applyFont="1" applyFill="1" applyBorder="1" applyAlignment="1">
      <alignment horizontal="center" vertical="center"/>
    </xf>
    <xf numFmtId="170" fontId="1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top" wrapText="1"/>
    </xf>
    <xf numFmtId="0" fontId="11" fillId="2" borderId="0" xfId="0" applyFont="1" applyFill="1"/>
    <xf numFmtId="169" fontId="2" fillId="2" borderId="1" xfId="1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/>
    <xf numFmtId="169" fontId="4" fillId="2" borderId="1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/>
    <xf numFmtId="167" fontId="6" fillId="2" borderId="4" xfId="0" applyNumberFormat="1" applyFont="1" applyFill="1" applyBorder="1"/>
    <xf numFmtId="169" fontId="6" fillId="2" borderId="1" xfId="0" applyNumberFormat="1" applyFont="1" applyFill="1" applyBorder="1" applyAlignment="1">
      <alignment vertical="center"/>
    </xf>
    <xf numFmtId="49" fontId="19" fillId="2" borderId="1" xfId="0" applyNumberFormat="1" applyFont="1" applyFill="1" applyBorder="1" applyAlignment="1">
      <alignment vertical="center"/>
    </xf>
    <xf numFmtId="170" fontId="2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9" fontId="5" fillId="2" borderId="1" xfId="0" applyNumberFormat="1" applyFont="1" applyFill="1" applyBorder="1" applyAlignment="1">
      <alignment vertical="center"/>
    </xf>
    <xf numFmtId="169" fontId="5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2" fontId="2" fillId="2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2" borderId="4" xfId="1" applyNumberFormat="1" applyFont="1" applyFill="1" applyBorder="1" applyAlignment="1">
      <alignment horizontal="center" vertical="center"/>
    </xf>
    <xf numFmtId="169" fontId="2" fillId="2" borderId="4" xfId="0" applyNumberFormat="1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169" fontId="5" fillId="2" borderId="4" xfId="0" applyNumberFormat="1" applyFont="1" applyFill="1" applyBorder="1" applyAlignment="1">
      <alignment horizontal="center" vertical="center"/>
    </xf>
    <xf numFmtId="169" fontId="2" fillId="2" borderId="4" xfId="0" applyNumberFormat="1" applyFont="1" applyFill="1" applyBorder="1" applyAlignment="1">
      <alignment vertical="center"/>
    </xf>
    <xf numFmtId="169" fontId="4" fillId="0" borderId="4" xfId="0" applyNumberFormat="1" applyFont="1" applyBorder="1" applyAlignment="1">
      <alignment horizontal="center" vertical="center"/>
    </xf>
    <xf numFmtId="170" fontId="2" fillId="2" borderId="4" xfId="0" applyNumberFormat="1" applyFont="1" applyFill="1" applyBorder="1" applyAlignment="1">
      <alignment horizontal="center" vertical="center"/>
    </xf>
    <xf numFmtId="172" fontId="2" fillId="2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9" fontId="4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2" fontId="4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vertical="center"/>
    </xf>
    <xf numFmtId="169" fontId="4" fillId="0" borderId="4" xfId="0" applyNumberFormat="1" applyFont="1" applyBorder="1" applyAlignment="1">
      <alignment vertical="center"/>
    </xf>
    <xf numFmtId="169" fontId="4" fillId="0" borderId="4" xfId="0" applyNumberFormat="1" applyFont="1" applyFill="1" applyBorder="1" applyAlignment="1">
      <alignment vertical="center"/>
    </xf>
    <xf numFmtId="0" fontId="7" fillId="0" borderId="1" xfId="0" applyFont="1" applyBorder="1"/>
    <xf numFmtId="0" fontId="6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/>
    <xf numFmtId="0" fontId="2" fillId="0" borderId="1" xfId="0" applyFont="1" applyBorder="1"/>
    <xf numFmtId="0" fontId="5" fillId="0" borderId="1" xfId="0" applyFont="1" applyBorder="1"/>
    <xf numFmtId="0" fontId="13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5" fillId="0" borderId="1" xfId="0" applyNumberFormat="1" applyFont="1" applyBorder="1"/>
    <xf numFmtId="167" fontId="4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71" fontId="4" fillId="0" borderId="4" xfId="0" applyNumberFormat="1" applyFont="1" applyBorder="1" applyAlignment="1">
      <alignment horizontal="center" vertical="center"/>
    </xf>
    <xf numFmtId="171" fontId="2" fillId="0" borderId="4" xfId="0" applyNumberFormat="1" applyFont="1" applyBorder="1" applyAlignment="1">
      <alignment horizontal="center" vertical="center"/>
    </xf>
    <xf numFmtId="171" fontId="4" fillId="0" borderId="1" xfId="0" applyNumberFormat="1" applyFont="1" applyBorder="1" applyAlignment="1">
      <alignment vertical="center"/>
    </xf>
    <xf numFmtId="171" fontId="2" fillId="0" borderId="1" xfId="0" applyNumberFormat="1" applyFont="1" applyBorder="1" applyAlignment="1">
      <alignment horizontal="center" vertical="center"/>
    </xf>
    <xf numFmtId="165" fontId="2" fillId="2" borderId="4" xfId="1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6" fillId="0" borderId="1" xfId="0" applyNumberFormat="1" applyFont="1" applyBorder="1"/>
    <xf numFmtId="165" fontId="7" fillId="0" borderId="1" xfId="0" applyNumberFormat="1" applyFont="1" applyBorder="1"/>
    <xf numFmtId="165" fontId="9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/>
    <xf numFmtId="165" fontId="3" fillId="0" borderId="1" xfId="0" applyNumberFormat="1" applyFont="1" applyBorder="1"/>
    <xf numFmtId="165" fontId="11" fillId="0" borderId="1" xfId="0" applyNumberFormat="1" applyFont="1" applyBorder="1"/>
    <xf numFmtId="173" fontId="2" fillId="0" borderId="4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0" fontId="4" fillId="2" borderId="4" xfId="0" applyFont="1" applyFill="1" applyBorder="1" applyAlignment="1">
      <alignment horizontal="center" vertical="center"/>
    </xf>
    <xf numFmtId="0" fontId="7" fillId="2" borderId="4" xfId="0" applyFont="1" applyFill="1" applyBorder="1"/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Fill="1" applyBorder="1"/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3" fillId="0" borderId="0" xfId="0" applyFont="1" applyBorder="1"/>
    <xf numFmtId="0" fontId="11" fillId="0" borderId="0" xfId="0" applyFont="1" applyBorder="1"/>
    <xf numFmtId="165" fontId="2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164" fontId="15" fillId="0" borderId="0" xfId="0" applyNumberFormat="1" applyFont="1" applyBorder="1" applyAlignment="1">
      <alignment horizontal="center" vertical="center"/>
    </xf>
    <xf numFmtId="0" fontId="20" fillId="0" borderId="0" xfId="0" applyFont="1" applyBorder="1"/>
    <xf numFmtId="0" fontId="15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15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164" fontId="15" fillId="0" borderId="0" xfId="0" applyNumberFormat="1" applyFont="1" applyBorder="1"/>
    <xf numFmtId="0" fontId="15" fillId="0" borderId="0" xfId="0" applyFont="1" applyBorder="1" applyAlignment="1">
      <alignment horizontal="center" vertical="center"/>
    </xf>
    <xf numFmtId="0" fontId="21" fillId="0" borderId="0" xfId="0" applyFont="1" applyBorder="1"/>
    <xf numFmtId="0" fontId="2" fillId="0" borderId="9" xfId="0" applyFont="1" applyBorder="1" applyAlignment="1">
      <alignment horizontal="center"/>
    </xf>
    <xf numFmtId="165" fontId="2" fillId="2" borderId="9" xfId="1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0" fillId="0" borderId="9" xfId="0" applyFont="1" applyBorder="1"/>
    <xf numFmtId="164" fontId="15" fillId="0" borderId="9" xfId="0" applyNumberFormat="1" applyFont="1" applyBorder="1" applyAlignment="1">
      <alignment vertical="center"/>
    </xf>
    <xf numFmtId="165" fontId="2" fillId="0" borderId="9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20" fillId="0" borderId="9" xfId="0" applyFont="1" applyBorder="1" applyAlignment="1">
      <alignment horizontal="left"/>
    </xf>
    <xf numFmtId="164" fontId="15" fillId="0" borderId="9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1" fillId="0" borderId="9" xfId="0" applyFont="1" applyBorder="1"/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1" fillId="0" borderId="0" xfId="1" applyNumberFormat="1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FF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24"/>
  <sheetViews>
    <sheetView tabSelected="1" view="pageBreakPreview" zoomScale="83" zoomScaleNormal="80" zoomScaleSheetLayoutView="83" workbookViewId="0">
      <selection activeCell="C8" sqref="C8"/>
    </sheetView>
  </sheetViews>
  <sheetFormatPr defaultRowHeight="18.75" x14ac:dyDescent="0.3"/>
  <cols>
    <col min="1" max="1" width="9.5703125" style="4" customWidth="1"/>
    <col min="2" max="2" width="30.85546875" style="25" customWidth="1"/>
    <col min="3" max="3" width="89.28515625" style="1" customWidth="1"/>
    <col min="4" max="4" width="26.28515625" style="6" hidden="1" customWidth="1"/>
    <col min="5" max="7" width="17.85546875" style="18" hidden="1" customWidth="1"/>
    <col min="8" max="8" width="18.140625" style="18" hidden="1" customWidth="1"/>
    <col min="9" max="9" width="17.28515625" style="17" hidden="1" customWidth="1"/>
    <col min="10" max="10" width="22.5703125" style="28" hidden="1" customWidth="1"/>
    <col min="11" max="11" width="0.140625" style="28" hidden="1" customWidth="1"/>
    <col min="12" max="12" width="19.85546875" style="28" hidden="1" customWidth="1"/>
    <col min="13" max="13" width="14.28515625" style="28" hidden="1" customWidth="1"/>
    <col min="14" max="14" width="20.28515625" style="32" hidden="1" customWidth="1"/>
    <col min="15" max="15" width="24.140625" style="29" hidden="1" customWidth="1"/>
    <col min="16" max="16" width="18.5703125" style="36" hidden="1" customWidth="1"/>
    <col min="17" max="17" width="20.5703125" style="42" hidden="1" customWidth="1"/>
    <col min="18" max="18" width="22.85546875" style="47" hidden="1" customWidth="1"/>
    <col min="19" max="19" width="22.85546875" style="17" hidden="1" customWidth="1"/>
    <col min="20" max="20" width="18.42578125" style="17" hidden="1" customWidth="1"/>
    <col min="21" max="21" width="0.28515625" style="41" hidden="1" customWidth="1"/>
    <col min="22" max="22" width="19.42578125" style="17" hidden="1" customWidth="1"/>
    <col min="23" max="23" width="20" style="17" hidden="1" customWidth="1"/>
    <col min="24" max="24" width="20.140625" style="17" hidden="1" customWidth="1"/>
    <col min="25" max="25" width="20.5703125" style="17" hidden="1" customWidth="1"/>
    <col min="26" max="26" width="23.42578125" style="17" hidden="1" customWidth="1"/>
    <col min="27" max="27" width="19.7109375" style="17" hidden="1" customWidth="1"/>
    <col min="28" max="28" width="18.28515625" style="17" hidden="1" customWidth="1"/>
    <col min="29" max="29" width="19.7109375" style="17" hidden="1" customWidth="1"/>
    <col min="30" max="30" width="19" style="17" hidden="1" customWidth="1"/>
    <col min="31" max="31" width="19.7109375" style="17" hidden="1" customWidth="1"/>
    <col min="32" max="32" width="17" style="17" hidden="1" customWidth="1"/>
    <col min="33" max="33" width="19.7109375" style="17" hidden="1" customWidth="1"/>
    <col min="34" max="34" width="18.140625" style="17" hidden="1" customWidth="1"/>
    <col min="35" max="35" width="19.7109375" style="17" hidden="1" customWidth="1"/>
    <col min="36" max="36" width="18.28515625" style="17" hidden="1" customWidth="1"/>
    <col min="37" max="37" width="19.7109375" style="17" hidden="1" customWidth="1"/>
    <col min="38" max="38" width="18.140625" style="17" hidden="1" customWidth="1"/>
    <col min="39" max="39" width="19.85546875" style="17" hidden="1" customWidth="1"/>
    <col min="40" max="40" width="19.7109375" style="17" hidden="1" customWidth="1"/>
    <col min="41" max="41" width="19.5703125" style="17" hidden="1" customWidth="1"/>
    <col min="42" max="42" width="15.140625" style="17" hidden="1" customWidth="1"/>
    <col min="43" max="43" width="0.140625" style="17" hidden="1" customWidth="1"/>
    <col min="44" max="44" width="19.7109375" style="17" hidden="1" customWidth="1"/>
    <col min="45" max="45" width="0.140625" style="17" hidden="1" customWidth="1"/>
    <col min="46" max="46" width="17.42578125" style="17" hidden="1" customWidth="1"/>
    <col min="47" max="47" width="26.7109375" style="17" hidden="1" customWidth="1"/>
    <col min="48" max="48" width="27.85546875" style="17" hidden="1" customWidth="1"/>
    <col min="49" max="49" width="0.140625" style="17" hidden="1" customWidth="1"/>
    <col min="50" max="50" width="19.42578125" style="17" hidden="1" customWidth="1"/>
    <col min="51" max="51" width="20" style="17" hidden="1" customWidth="1"/>
    <col min="52" max="52" width="18.140625" style="17" hidden="1" customWidth="1"/>
    <col min="53" max="53" width="0.140625" style="17" hidden="1" customWidth="1"/>
    <col min="54" max="54" width="0.28515625" style="17" hidden="1" customWidth="1"/>
    <col min="55" max="55" width="19.28515625" style="17" hidden="1" customWidth="1"/>
    <col min="56" max="56" width="21.42578125" style="17" hidden="1" customWidth="1"/>
    <col min="57" max="57" width="24.28515625" style="17" hidden="1" customWidth="1"/>
    <col min="58" max="58" width="21.28515625" style="17" hidden="1" customWidth="1"/>
    <col min="59" max="59" width="20.42578125" style="17" hidden="1" customWidth="1"/>
    <col min="60" max="60" width="12.42578125" style="17" hidden="1" customWidth="1"/>
    <col min="61" max="61" width="14.5703125" style="17" hidden="1" customWidth="1"/>
    <col min="62" max="62" width="16" style="17" hidden="1" customWidth="1"/>
    <col min="63" max="63" width="0.140625" style="17" hidden="1" customWidth="1"/>
    <col min="64" max="64" width="17.42578125" style="17" hidden="1" customWidth="1"/>
    <col min="65" max="65" width="18.85546875" style="17" hidden="1" customWidth="1"/>
    <col min="66" max="66" width="0.140625" style="266" hidden="1" customWidth="1"/>
    <col min="67" max="67" width="0.85546875" style="266" hidden="1" customWidth="1"/>
    <col min="68" max="68" width="0.42578125" style="266" hidden="1" customWidth="1"/>
    <col min="69" max="69" width="20.85546875" style="17" hidden="1" customWidth="1"/>
    <col min="70" max="70" width="22.5703125" style="17" hidden="1" customWidth="1"/>
    <col min="71" max="71" width="19.7109375" style="17" hidden="1" customWidth="1"/>
    <col min="72" max="72" width="23.28515625" style="17" customWidth="1"/>
    <col min="73" max="73" width="18.42578125" style="17" customWidth="1"/>
    <col min="74" max="74" width="19.7109375" style="17" customWidth="1"/>
    <col min="75" max="75" width="16.28515625" style="17" customWidth="1"/>
    <col min="76" max="76" width="16" style="17" customWidth="1"/>
    <col min="77" max="16384" width="9.140625" style="17"/>
  </cols>
  <sheetData>
    <row r="1" spans="1:77" ht="15.75" customHeight="1" x14ac:dyDescent="0.3">
      <c r="A1" s="343" t="s">
        <v>76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</row>
    <row r="2" spans="1:77" ht="15.75" customHeight="1" x14ac:dyDescent="0.3">
      <c r="A2" s="343" t="s">
        <v>23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</row>
    <row r="3" spans="1:77" ht="15.75" customHeight="1" x14ac:dyDescent="0.3">
      <c r="A3" s="343" t="s">
        <v>187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</row>
    <row r="4" spans="1:77" ht="15.75" customHeight="1" x14ac:dyDescent="0.3">
      <c r="A4" s="343" t="s">
        <v>188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</row>
    <row r="5" spans="1:77" ht="15.75" customHeight="1" x14ac:dyDescent="0.3">
      <c r="A5" s="344" t="s">
        <v>13</v>
      </c>
      <c r="B5" s="344"/>
      <c r="C5" s="344"/>
      <c r="D5" s="344"/>
      <c r="U5" s="46"/>
    </row>
    <row r="6" spans="1:77" x14ac:dyDescent="0.3">
      <c r="A6" s="339" t="s">
        <v>42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</row>
    <row r="7" spans="1:77" x14ac:dyDescent="0.3">
      <c r="A7" s="339" t="s">
        <v>189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BF7" s="17" t="s">
        <v>67</v>
      </c>
    </row>
    <row r="8" spans="1:77" x14ac:dyDescent="0.3">
      <c r="A8" s="2"/>
      <c r="B8" s="3"/>
      <c r="C8" s="34" t="s">
        <v>67</v>
      </c>
      <c r="D8" s="2"/>
      <c r="E8" s="5"/>
      <c r="F8" s="5"/>
      <c r="G8" s="5"/>
      <c r="H8" s="5"/>
      <c r="U8" s="46"/>
      <c r="BB8" s="17" t="s">
        <v>67</v>
      </c>
    </row>
    <row r="9" spans="1:77" ht="18.75" customHeight="1" x14ac:dyDescent="0.3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BA9" s="17" t="s">
        <v>105</v>
      </c>
      <c r="BF9" s="202" t="s">
        <v>111</v>
      </c>
      <c r="BP9" s="267" t="s">
        <v>111</v>
      </c>
      <c r="BT9" s="202" t="s">
        <v>111</v>
      </c>
    </row>
    <row r="10" spans="1:77" s="19" customFormat="1" ht="39" customHeight="1" x14ac:dyDescent="0.3">
      <c r="A10" s="124" t="s">
        <v>19</v>
      </c>
      <c r="B10" s="125" t="s">
        <v>12</v>
      </c>
      <c r="C10" s="121" t="s">
        <v>94</v>
      </c>
      <c r="D10" s="126" t="s">
        <v>41</v>
      </c>
      <c r="E10" s="122" t="s">
        <v>40</v>
      </c>
      <c r="F10" s="122">
        <v>2020</v>
      </c>
      <c r="G10" s="122" t="s">
        <v>43</v>
      </c>
      <c r="H10" s="122" t="s">
        <v>44</v>
      </c>
      <c r="I10" s="123" t="s">
        <v>45</v>
      </c>
      <c r="J10" s="120" t="s">
        <v>51</v>
      </c>
      <c r="K10" s="341" t="s">
        <v>49</v>
      </c>
      <c r="L10" s="342"/>
      <c r="M10" s="16" t="s">
        <v>50</v>
      </c>
      <c r="N10" s="127" t="s">
        <v>45</v>
      </c>
      <c r="O10" s="120" t="s">
        <v>52</v>
      </c>
      <c r="P10" s="123" t="s">
        <v>45</v>
      </c>
      <c r="Q10" s="128" t="s">
        <v>52</v>
      </c>
      <c r="R10" s="129" t="s">
        <v>66</v>
      </c>
      <c r="S10" s="128" t="s">
        <v>64</v>
      </c>
      <c r="T10" s="128" t="s">
        <v>65</v>
      </c>
      <c r="U10" s="128" t="s">
        <v>71</v>
      </c>
      <c r="V10" s="128" t="s">
        <v>45</v>
      </c>
      <c r="W10" s="128" t="s">
        <v>74</v>
      </c>
      <c r="X10" s="123" t="s">
        <v>45</v>
      </c>
      <c r="Y10" s="130" t="s">
        <v>44</v>
      </c>
      <c r="Z10" s="130" t="s">
        <v>78</v>
      </c>
      <c r="AA10" s="121" t="s">
        <v>44</v>
      </c>
      <c r="AB10" s="121" t="s">
        <v>65</v>
      </c>
      <c r="AC10" s="121" t="s">
        <v>44</v>
      </c>
      <c r="AD10" s="121" t="s">
        <v>81</v>
      </c>
      <c r="AE10" s="121" t="s">
        <v>44</v>
      </c>
      <c r="AF10" s="123" t="s">
        <v>45</v>
      </c>
      <c r="AG10" s="123" t="s">
        <v>44</v>
      </c>
      <c r="AH10" s="123" t="s">
        <v>83</v>
      </c>
      <c r="AI10" s="123" t="s">
        <v>44</v>
      </c>
      <c r="AJ10" s="123" t="s">
        <v>45</v>
      </c>
      <c r="AK10" s="123" t="s">
        <v>44</v>
      </c>
      <c r="AL10" s="123" t="s">
        <v>83</v>
      </c>
      <c r="AM10" s="123" t="s">
        <v>44</v>
      </c>
      <c r="AN10" s="123" t="s">
        <v>45</v>
      </c>
      <c r="AO10" s="123" t="s">
        <v>44</v>
      </c>
      <c r="AP10" s="131" t="s">
        <v>89</v>
      </c>
      <c r="AQ10" s="123" t="s">
        <v>90</v>
      </c>
      <c r="AR10" s="120" t="s">
        <v>44</v>
      </c>
      <c r="AS10" s="123" t="s">
        <v>91</v>
      </c>
      <c r="AT10" s="123" t="s">
        <v>45</v>
      </c>
      <c r="AU10" s="123" t="s">
        <v>44</v>
      </c>
      <c r="AV10" s="120" t="s">
        <v>93</v>
      </c>
      <c r="AW10" s="120" t="s">
        <v>44</v>
      </c>
      <c r="AX10" s="119" t="s">
        <v>95</v>
      </c>
      <c r="AY10" s="118" t="s">
        <v>44</v>
      </c>
      <c r="AZ10" s="138" t="s">
        <v>106</v>
      </c>
      <c r="BA10" s="119" t="s">
        <v>107</v>
      </c>
      <c r="BB10" s="119" t="s">
        <v>44</v>
      </c>
      <c r="BC10" s="118" t="s">
        <v>45</v>
      </c>
      <c r="BD10" s="119" t="s">
        <v>44</v>
      </c>
      <c r="BE10" s="118" t="s">
        <v>110</v>
      </c>
      <c r="BF10" s="118" t="s">
        <v>44</v>
      </c>
      <c r="BG10" s="118" t="s">
        <v>45</v>
      </c>
      <c r="BH10" s="229" t="s">
        <v>44</v>
      </c>
      <c r="BI10" s="118" t="s">
        <v>45</v>
      </c>
      <c r="BJ10" s="229" t="s">
        <v>44</v>
      </c>
      <c r="BK10" s="119" t="s">
        <v>115</v>
      </c>
      <c r="BL10" s="229" t="s">
        <v>44</v>
      </c>
      <c r="BM10" s="118" t="s">
        <v>45</v>
      </c>
      <c r="BN10" s="118" t="s">
        <v>44</v>
      </c>
      <c r="BO10" s="118" t="s">
        <v>45</v>
      </c>
      <c r="BP10" s="229" t="s">
        <v>44</v>
      </c>
      <c r="BQ10" s="118" t="s">
        <v>45</v>
      </c>
      <c r="BR10" s="118" t="s">
        <v>44</v>
      </c>
      <c r="BS10" s="119" t="s">
        <v>115</v>
      </c>
      <c r="BT10" s="118" t="s">
        <v>71</v>
      </c>
      <c r="BU10" s="325"/>
      <c r="BV10" s="297"/>
      <c r="BW10" s="297"/>
      <c r="BX10" s="297"/>
      <c r="BY10" s="298"/>
    </row>
    <row r="11" spans="1:77" s="19" customFormat="1" x14ac:dyDescent="0.2">
      <c r="A11" s="7" t="s">
        <v>4</v>
      </c>
      <c r="B11" s="118" t="s">
        <v>10</v>
      </c>
      <c r="C11" s="262" t="s">
        <v>11</v>
      </c>
      <c r="D11" s="109" t="e">
        <f>SUM(D12,#REF!)</f>
        <v>#REF!</v>
      </c>
      <c r="E11" s="109" t="e">
        <f>SUM(E12,#REF!)</f>
        <v>#REF!</v>
      </c>
      <c r="F11" s="109" t="e">
        <f>SUM(F12,#REF!)</f>
        <v>#REF!</v>
      </c>
      <c r="G11" s="109" t="e">
        <f>SUM(G12,#REF!)</f>
        <v>#REF!</v>
      </c>
      <c r="H11" s="109" t="e">
        <f>SUM(H12,#REF!)</f>
        <v>#REF!</v>
      </c>
      <c r="I11" s="109" t="e">
        <f>SUM(I12,#REF!)</f>
        <v>#REF!</v>
      </c>
      <c r="J11" s="109" t="e">
        <f>SUM(J12)</f>
        <v>#REF!</v>
      </c>
      <c r="K11" s="109" t="e">
        <f>SUM(K12)</f>
        <v>#REF!</v>
      </c>
      <c r="L11" s="109" t="e">
        <f>SUM(L12)</f>
        <v>#REF!</v>
      </c>
      <c r="M11" s="109" t="e">
        <f>SUM(M12)</f>
        <v>#REF!</v>
      </c>
      <c r="N11" s="109" t="e">
        <f>N12+#REF!+#REF!</f>
        <v>#REF!</v>
      </c>
      <c r="O11" s="27" t="e">
        <f>SUM(O12,#REF!,#REF!,#REF!)</f>
        <v>#REF!</v>
      </c>
      <c r="P11" s="27" t="e">
        <f>SUM(P12,#REF!,#REF!,#REF!)</f>
        <v>#REF!</v>
      </c>
      <c r="Q11" s="27" t="e">
        <f>SUM(Q12,#REF!,#REF!,#REF!)</f>
        <v>#REF!</v>
      </c>
      <c r="R11" s="48" t="e">
        <f>SUM(R12,#REF!,#REF!,#REF!)</f>
        <v>#REF!</v>
      </c>
      <c r="S11" s="48" t="e">
        <f>SUM(S12,#REF!,#REF!,#REF!)</f>
        <v>#REF!</v>
      </c>
      <c r="T11" s="48" t="e">
        <f>SUM(T12,#REF!,#REF!,#REF!)</f>
        <v>#REF!</v>
      </c>
      <c r="U11" s="48" t="e">
        <f>SUM(U12,#REF!,#REF!)</f>
        <v>#REF!</v>
      </c>
      <c r="V11" s="48" t="e">
        <f>SUM(V12,#REF!,#REF!)</f>
        <v>#REF!</v>
      </c>
      <c r="W11" s="48" t="e">
        <f>SUM(W12,#REF!,#REF!)</f>
        <v>#REF!</v>
      </c>
      <c r="X11" s="48" t="e">
        <f>SUM(X12,#REF!,#REF!)</f>
        <v>#REF!</v>
      </c>
      <c r="Y11" s="53" t="e">
        <f>SUM(Y12,#REF!,#REF!)</f>
        <v>#REF!</v>
      </c>
      <c r="Z11" s="53" t="e">
        <f>SUM(Z12,#REF!,#REF!)</f>
        <v>#REF!</v>
      </c>
      <c r="AA11" s="53" t="e">
        <f t="shared" ref="AA11:AV11" si="0">SUM(AA12,AA107,AA114)</f>
        <v>#REF!</v>
      </c>
      <c r="AB11" s="53" t="e">
        <f t="shared" si="0"/>
        <v>#REF!</v>
      </c>
      <c r="AC11" s="53" t="e">
        <f t="shared" si="0"/>
        <v>#REF!</v>
      </c>
      <c r="AD11" s="53" t="e">
        <f t="shared" si="0"/>
        <v>#REF!</v>
      </c>
      <c r="AE11" s="53" t="e">
        <f t="shared" si="0"/>
        <v>#REF!</v>
      </c>
      <c r="AF11" s="53" t="e">
        <f t="shared" si="0"/>
        <v>#REF!</v>
      </c>
      <c r="AG11" s="53" t="e">
        <f t="shared" si="0"/>
        <v>#REF!</v>
      </c>
      <c r="AH11" s="48" t="e">
        <f t="shared" si="0"/>
        <v>#REF!</v>
      </c>
      <c r="AI11" s="48" t="e">
        <f t="shared" si="0"/>
        <v>#REF!</v>
      </c>
      <c r="AJ11" s="48" t="e">
        <f t="shared" si="0"/>
        <v>#REF!</v>
      </c>
      <c r="AK11" s="48" t="e">
        <f t="shared" si="0"/>
        <v>#REF!</v>
      </c>
      <c r="AL11" s="48" t="e">
        <f t="shared" si="0"/>
        <v>#REF!</v>
      </c>
      <c r="AM11" s="48" t="e">
        <f t="shared" si="0"/>
        <v>#REF!</v>
      </c>
      <c r="AN11" s="48" t="e">
        <f t="shared" si="0"/>
        <v>#REF!</v>
      </c>
      <c r="AO11" s="48" t="e">
        <f t="shared" si="0"/>
        <v>#REF!</v>
      </c>
      <c r="AP11" s="48" t="e">
        <f t="shared" si="0"/>
        <v>#REF!</v>
      </c>
      <c r="AQ11" s="88" t="e">
        <f t="shared" si="0"/>
        <v>#REF!</v>
      </c>
      <c r="AR11" s="88" t="e">
        <f t="shared" si="0"/>
        <v>#REF!</v>
      </c>
      <c r="AS11" s="88" t="e">
        <f t="shared" si="0"/>
        <v>#REF!</v>
      </c>
      <c r="AT11" s="88" t="e">
        <f t="shared" si="0"/>
        <v>#REF!</v>
      </c>
      <c r="AU11" s="88" t="e">
        <f t="shared" si="0"/>
        <v>#REF!</v>
      </c>
      <c r="AV11" s="88">
        <f t="shared" si="0"/>
        <v>0</v>
      </c>
      <c r="AW11" s="88" t="e">
        <f t="shared" ref="AW11:BT11" si="1">SUM(AW12,AW107,AW109,AW114)</f>
        <v>#REF!</v>
      </c>
      <c r="AX11" s="88" t="e">
        <f t="shared" si="1"/>
        <v>#REF!</v>
      </c>
      <c r="AY11" s="88" t="e">
        <f t="shared" si="1"/>
        <v>#REF!</v>
      </c>
      <c r="AZ11" s="88" t="e">
        <f t="shared" si="1"/>
        <v>#REF!</v>
      </c>
      <c r="BA11" s="88" t="e">
        <f t="shared" si="1"/>
        <v>#REF!</v>
      </c>
      <c r="BB11" s="48" t="e">
        <f t="shared" si="1"/>
        <v>#REF!</v>
      </c>
      <c r="BC11" s="48" t="e">
        <f t="shared" si="1"/>
        <v>#REF!</v>
      </c>
      <c r="BD11" s="109" t="e">
        <f t="shared" si="1"/>
        <v>#REF!</v>
      </c>
      <c r="BE11" s="109" t="e">
        <f t="shared" si="1"/>
        <v>#REF!</v>
      </c>
      <c r="BF11" s="207" t="e">
        <f t="shared" si="1"/>
        <v>#REF!</v>
      </c>
      <c r="BG11" s="207" t="e">
        <f t="shared" si="1"/>
        <v>#REF!</v>
      </c>
      <c r="BH11" s="230" t="e">
        <f t="shared" si="1"/>
        <v>#REF!</v>
      </c>
      <c r="BI11" s="207" t="e">
        <f t="shared" si="1"/>
        <v>#REF!</v>
      </c>
      <c r="BJ11" s="230" t="e">
        <f t="shared" si="1"/>
        <v>#REF!</v>
      </c>
      <c r="BK11" s="230" t="e">
        <f t="shared" si="1"/>
        <v>#REF!</v>
      </c>
      <c r="BL11" s="230" t="e">
        <f t="shared" si="1"/>
        <v>#REF!</v>
      </c>
      <c r="BM11" s="230" t="e">
        <f t="shared" si="1"/>
        <v>#REF!</v>
      </c>
      <c r="BN11" s="230" t="e">
        <f t="shared" si="1"/>
        <v>#REF!</v>
      </c>
      <c r="BO11" s="230" t="e">
        <f t="shared" si="1"/>
        <v>#REF!</v>
      </c>
      <c r="BP11" s="230">
        <f t="shared" si="1"/>
        <v>499333.24012000003</v>
      </c>
      <c r="BQ11" s="281">
        <f t="shared" si="1"/>
        <v>3739.4</v>
      </c>
      <c r="BR11" s="207">
        <f t="shared" si="1"/>
        <v>503072.64012000005</v>
      </c>
      <c r="BS11" s="207">
        <f t="shared" si="1"/>
        <v>-36.815480000000001</v>
      </c>
      <c r="BT11" s="109">
        <f t="shared" si="1"/>
        <v>413707.21499999991</v>
      </c>
      <c r="BU11" s="326"/>
      <c r="BV11" s="310"/>
      <c r="BW11" s="310"/>
      <c r="BX11" s="311"/>
      <c r="BY11" s="298"/>
    </row>
    <row r="12" spans="1:77" s="20" customFormat="1" ht="44.25" customHeight="1" x14ac:dyDescent="0.15">
      <c r="A12" s="7" t="s">
        <v>4</v>
      </c>
      <c r="B12" s="208" t="s">
        <v>9</v>
      </c>
      <c r="C12" s="262" t="s">
        <v>3</v>
      </c>
      <c r="D12" s="109" t="e">
        <f>D13+D16+D59+D85+#REF!+#REF!</f>
        <v>#REF!</v>
      </c>
      <c r="E12" s="109" t="e">
        <f>E13+E16+E59+E85+#REF!+#REF!</f>
        <v>#REF!</v>
      </c>
      <c r="F12" s="109" t="e">
        <f>F13+F16+F59+F85+#REF!+#REF!</f>
        <v>#REF!</v>
      </c>
      <c r="G12" s="109" t="e">
        <f>G13+G16+G59+G85+#REF!+#REF!</f>
        <v>#REF!</v>
      </c>
      <c r="H12" s="109" t="e">
        <f>H13+H16+H59+H85+#REF!+#REF!</f>
        <v>#REF!</v>
      </c>
      <c r="I12" s="109" t="e">
        <f>I13+I16+I59+I85+#REF!+#REF!</f>
        <v>#REF!</v>
      </c>
      <c r="J12" s="109" t="e">
        <f>J13+J16+J59+J85</f>
        <v>#REF!</v>
      </c>
      <c r="K12" s="109" t="e">
        <f>K13+K16+K59+K85</f>
        <v>#REF!</v>
      </c>
      <c r="L12" s="109" t="e">
        <f>L13+L16+L59+L85</f>
        <v>#REF!</v>
      </c>
      <c r="M12" s="109" t="e">
        <f>M13+M16+M59+M85</f>
        <v>#REF!</v>
      </c>
      <c r="N12" s="109" t="e">
        <f>N13+N16+N59+N85</f>
        <v>#REF!</v>
      </c>
      <c r="O12" s="27" t="e">
        <f t="shared" ref="O12:AT12" si="2">SUM(O13,O16,O59,O85)</f>
        <v>#REF!</v>
      </c>
      <c r="P12" s="27">
        <f t="shared" si="2"/>
        <v>3681.8209999999999</v>
      </c>
      <c r="Q12" s="27" t="e">
        <f t="shared" si="2"/>
        <v>#REF!</v>
      </c>
      <c r="R12" s="48" t="e">
        <f t="shared" si="2"/>
        <v>#REF!</v>
      </c>
      <c r="S12" s="109" t="e">
        <f t="shared" si="2"/>
        <v>#REF!</v>
      </c>
      <c r="T12" s="109" t="e">
        <f t="shared" si="2"/>
        <v>#REF!</v>
      </c>
      <c r="U12" s="41" t="e">
        <f t="shared" si="2"/>
        <v>#REF!</v>
      </c>
      <c r="V12" s="41" t="e">
        <f t="shared" si="2"/>
        <v>#REF!</v>
      </c>
      <c r="W12" s="41" t="e">
        <f t="shared" si="2"/>
        <v>#REF!</v>
      </c>
      <c r="X12" s="52" t="e">
        <f t="shared" si="2"/>
        <v>#REF!</v>
      </c>
      <c r="Y12" s="54" t="e">
        <f t="shared" si="2"/>
        <v>#REF!</v>
      </c>
      <c r="Z12" s="54" t="e">
        <f t="shared" si="2"/>
        <v>#REF!</v>
      </c>
      <c r="AA12" s="65" t="e">
        <f t="shared" si="2"/>
        <v>#REF!</v>
      </c>
      <c r="AB12" s="65" t="e">
        <f t="shared" si="2"/>
        <v>#REF!</v>
      </c>
      <c r="AC12" s="65" t="e">
        <f t="shared" si="2"/>
        <v>#REF!</v>
      </c>
      <c r="AD12" s="65" t="e">
        <f t="shared" si="2"/>
        <v>#REF!</v>
      </c>
      <c r="AE12" s="54" t="e">
        <f t="shared" si="2"/>
        <v>#REF!</v>
      </c>
      <c r="AF12" s="54" t="e">
        <f t="shared" si="2"/>
        <v>#REF!</v>
      </c>
      <c r="AG12" s="54" t="e">
        <f t="shared" si="2"/>
        <v>#REF!</v>
      </c>
      <c r="AH12" s="52" t="e">
        <f t="shared" si="2"/>
        <v>#REF!</v>
      </c>
      <c r="AI12" s="52" t="e">
        <f t="shared" si="2"/>
        <v>#REF!</v>
      </c>
      <c r="AJ12" s="52" t="e">
        <f t="shared" si="2"/>
        <v>#REF!</v>
      </c>
      <c r="AK12" s="52" t="e">
        <f t="shared" si="2"/>
        <v>#REF!</v>
      </c>
      <c r="AL12" s="52" t="e">
        <f t="shared" si="2"/>
        <v>#REF!</v>
      </c>
      <c r="AM12" s="52" t="e">
        <f t="shared" si="2"/>
        <v>#REF!</v>
      </c>
      <c r="AN12" s="52" t="e">
        <f t="shared" si="2"/>
        <v>#REF!</v>
      </c>
      <c r="AO12" s="52" t="e">
        <f t="shared" si="2"/>
        <v>#REF!</v>
      </c>
      <c r="AP12" s="52" t="e">
        <f t="shared" si="2"/>
        <v>#REF!</v>
      </c>
      <c r="AQ12" s="52" t="e">
        <f t="shared" si="2"/>
        <v>#REF!</v>
      </c>
      <c r="AR12" s="52" t="e">
        <f t="shared" si="2"/>
        <v>#REF!</v>
      </c>
      <c r="AS12" s="52" t="e">
        <f t="shared" si="2"/>
        <v>#REF!</v>
      </c>
      <c r="AT12" s="52" t="e">
        <f t="shared" si="2"/>
        <v>#REF!</v>
      </c>
      <c r="AU12" s="52" t="e">
        <f t="shared" ref="AU12:BT12" si="3">SUM(AU13,AU16,AU59,AU85)</f>
        <v>#REF!</v>
      </c>
      <c r="AV12" s="52">
        <f t="shared" si="3"/>
        <v>0</v>
      </c>
      <c r="AW12" s="52" t="e">
        <f t="shared" si="3"/>
        <v>#REF!</v>
      </c>
      <c r="AX12" s="52" t="e">
        <f t="shared" si="3"/>
        <v>#REF!</v>
      </c>
      <c r="AY12" s="52" t="e">
        <f t="shared" si="3"/>
        <v>#REF!</v>
      </c>
      <c r="AZ12" s="52" t="e">
        <f t="shared" si="3"/>
        <v>#REF!</v>
      </c>
      <c r="BA12" s="52" t="e">
        <f t="shared" si="3"/>
        <v>#REF!</v>
      </c>
      <c r="BB12" s="52" t="e">
        <f t="shared" si="3"/>
        <v>#REF!</v>
      </c>
      <c r="BC12" s="52" t="e">
        <f t="shared" si="3"/>
        <v>#REF!</v>
      </c>
      <c r="BD12" s="52" t="e">
        <f t="shared" si="3"/>
        <v>#REF!</v>
      </c>
      <c r="BE12" s="52" t="e">
        <f t="shared" si="3"/>
        <v>#REF!</v>
      </c>
      <c r="BF12" s="209" t="e">
        <f t="shared" si="3"/>
        <v>#REF!</v>
      </c>
      <c r="BG12" s="209" t="e">
        <f t="shared" si="3"/>
        <v>#REF!</v>
      </c>
      <c r="BH12" s="231" t="e">
        <f t="shared" si="3"/>
        <v>#REF!</v>
      </c>
      <c r="BI12" s="209" t="e">
        <f t="shared" si="3"/>
        <v>#REF!</v>
      </c>
      <c r="BJ12" s="231" t="e">
        <f t="shared" si="3"/>
        <v>#REF!</v>
      </c>
      <c r="BK12" s="231" t="e">
        <f t="shared" si="3"/>
        <v>#REF!</v>
      </c>
      <c r="BL12" s="231" t="e">
        <f t="shared" si="3"/>
        <v>#REF!</v>
      </c>
      <c r="BM12" s="231" t="e">
        <f t="shared" si="3"/>
        <v>#REF!</v>
      </c>
      <c r="BN12" s="231" t="e">
        <f t="shared" si="3"/>
        <v>#REF!</v>
      </c>
      <c r="BO12" s="231" t="e">
        <f t="shared" si="3"/>
        <v>#REF!</v>
      </c>
      <c r="BP12" s="231">
        <f t="shared" si="3"/>
        <v>518048.28003000002</v>
      </c>
      <c r="BQ12" s="54">
        <f t="shared" si="3"/>
        <v>3739.4</v>
      </c>
      <c r="BR12" s="209">
        <f t="shared" si="3"/>
        <v>521787.68003000005</v>
      </c>
      <c r="BS12" s="209">
        <f t="shared" si="3"/>
        <v>-36.815480000000001</v>
      </c>
      <c r="BT12" s="52">
        <f t="shared" si="3"/>
        <v>413707.21499999991</v>
      </c>
      <c r="BU12" s="327"/>
      <c r="BV12" s="185"/>
      <c r="BW12" s="185"/>
      <c r="BX12" s="311"/>
      <c r="BY12" s="299"/>
    </row>
    <row r="13" spans="1:77" s="21" customFormat="1" x14ac:dyDescent="0.2">
      <c r="A13" s="7" t="s">
        <v>4</v>
      </c>
      <c r="B13" s="118" t="s">
        <v>26</v>
      </c>
      <c r="C13" s="262" t="s">
        <v>14</v>
      </c>
      <c r="D13" s="109" t="e">
        <f>D14+D15+#REF!</f>
        <v>#REF!</v>
      </c>
      <c r="E13" s="109">
        <f>E14+E15</f>
        <v>14758</v>
      </c>
      <c r="F13" s="109">
        <f>F14+F15</f>
        <v>4385.6000000000004</v>
      </c>
      <c r="G13" s="109">
        <f>G14+G15</f>
        <v>184.6</v>
      </c>
      <c r="H13" s="109">
        <f>H14+H15</f>
        <v>926.4</v>
      </c>
      <c r="I13" s="109">
        <f t="shared" ref="I13:N13" si="4">I14+I15</f>
        <v>3883</v>
      </c>
      <c r="J13" s="109">
        <f t="shared" si="4"/>
        <v>4809.3999999999996</v>
      </c>
      <c r="K13" s="109">
        <f t="shared" si="4"/>
        <v>0</v>
      </c>
      <c r="L13" s="109">
        <f t="shared" si="4"/>
        <v>4809.3999999999996</v>
      </c>
      <c r="M13" s="109">
        <f t="shared" si="4"/>
        <v>0</v>
      </c>
      <c r="N13" s="109">
        <f t="shared" si="4"/>
        <v>0</v>
      </c>
      <c r="O13" s="26">
        <f>SUM(O14:O15)</f>
        <v>8809.4</v>
      </c>
      <c r="P13" s="26">
        <f>SUM(P14:P15)</f>
        <v>0</v>
      </c>
      <c r="Q13" s="41">
        <f>P13+O13</f>
        <v>8809.4</v>
      </c>
      <c r="R13" s="49">
        <f>SUM(R14:R15)</f>
        <v>14816.5</v>
      </c>
      <c r="S13" s="41">
        <f>SUM(S14:S15)</f>
        <v>6007.1</v>
      </c>
      <c r="T13" s="41">
        <f>SUM(T14:T15)</f>
        <v>0</v>
      </c>
      <c r="U13" s="41">
        <f>SUM(U14)</f>
        <v>14816.5</v>
      </c>
      <c r="V13" s="41">
        <f>SUM(V14)</f>
        <v>0</v>
      </c>
      <c r="W13" s="41">
        <f>SUM(W14)</f>
        <v>2018.8</v>
      </c>
      <c r="X13" s="52">
        <f t="shared" ref="X13:AH13" si="5">SUM(X14)</f>
        <v>4555.0999999999995</v>
      </c>
      <c r="Y13" s="54">
        <f t="shared" si="5"/>
        <v>6573.9</v>
      </c>
      <c r="Z13" s="54">
        <f t="shared" si="5"/>
        <v>0</v>
      </c>
      <c r="AA13" s="54">
        <f t="shared" si="5"/>
        <v>6573.9</v>
      </c>
      <c r="AB13" s="75">
        <f t="shared" si="5"/>
        <v>0</v>
      </c>
      <c r="AC13" s="72">
        <f t="shared" si="5"/>
        <v>6573.9</v>
      </c>
      <c r="AD13" s="72">
        <f t="shared" si="5"/>
        <v>0</v>
      </c>
      <c r="AE13" s="72">
        <f t="shared" si="5"/>
        <v>6573.9</v>
      </c>
      <c r="AF13" s="72">
        <f t="shared" si="5"/>
        <v>0</v>
      </c>
      <c r="AG13" s="72">
        <f t="shared" si="5"/>
        <v>6573.9</v>
      </c>
      <c r="AH13" s="73">
        <f t="shared" si="5"/>
        <v>0</v>
      </c>
      <c r="AI13" s="73">
        <f>SUM(AI14,AI15)</f>
        <v>6573.9</v>
      </c>
      <c r="AJ13" s="73">
        <f t="shared" ref="AJ13:AV13" si="6">SUM(AJ14,AJ15)</f>
        <v>7500</v>
      </c>
      <c r="AK13" s="73">
        <f t="shared" si="6"/>
        <v>14073.9</v>
      </c>
      <c r="AL13" s="73">
        <f t="shared" si="6"/>
        <v>0</v>
      </c>
      <c r="AM13" s="73">
        <f t="shared" si="6"/>
        <v>14073.9</v>
      </c>
      <c r="AN13" s="73">
        <f t="shared" si="6"/>
        <v>99</v>
      </c>
      <c r="AO13" s="73">
        <f t="shared" si="6"/>
        <v>14172.9</v>
      </c>
      <c r="AP13" s="73">
        <f t="shared" si="6"/>
        <v>0</v>
      </c>
      <c r="AQ13" s="73">
        <f t="shared" si="6"/>
        <v>14172.9</v>
      </c>
      <c r="AR13" s="73">
        <f t="shared" si="6"/>
        <v>56708.7</v>
      </c>
      <c r="AS13" s="73">
        <f t="shared" si="6"/>
        <v>42535.799999999996</v>
      </c>
      <c r="AT13" s="73">
        <f t="shared" si="6"/>
        <v>0</v>
      </c>
      <c r="AU13" s="73">
        <f t="shared" si="6"/>
        <v>56708.7</v>
      </c>
      <c r="AV13" s="73">
        <f t="shared" si="6"/>
        <v>0</v>
      </c>
      <c r="AW13" s="52">
        <f>SUM(AW14,AW15)</f>
        <v>56708.7</v>
      </c>
      <c r="AX13" s="52">
        <f t="shared" ref="AX13:BT13" si="7">SUM(AX14,AX15)</f>
        <v>3110</v>
      </c>
      <c r="AY13" s="52">
        <f t="shared" si="7"/>
        <v>59818.7</v>
      </c>
      <c r="AZ13" s="52">
        <f t="shared" si="7"/>
        <v>0</v>
      </c>
      <c r="BA13" s="52">
        <f t="shared" si="7"/>
        <v>59818.7</v>
      </c>
      <c r="BB13" s="52">
        <f t="shared" si="7"/>
        <v>100812.2</v>
      </c>
      <c r="BC13" s="52">
        <f t="shared" si="7"/>
        <v>302.5</v>
      </c>
      <c r="BD13" s="52">
        <f t="shared" si="7"/>
        <v>101114.7</v>
      </c>
      <c r="BE13" s="52">
        <f t="shared" si="7"/>
        <v>0</v>
      </c>
      <c r="BF13" s="209">
        <f t="shared" si="7"/>
        <v>101114.7</v>
      </c>
      <c r="BG13" s="209">
        <f t="shared" si="7"/>
        <v>3000</v>
      </c>
      <c r="BH13" s="245">
        <f t="shared" si="7"/>
        <v>104114.7</v>
      </c>
      <c r="BI13" s="246">
        <f t="shared" si="7"/>
        <v>0</v>
      </c>
      <c r="BJ13" s="245">
        <f t="shared" si="7"/>
        <v>104114.7</v>
      </c>
      <c r="BK13" s="245">
        <f t="shared" si="7"/>
        <v>0</v>
      </c>
      <c r="BL13" s="245">
        <f t="shared" si="7"/>
        <v>104114.7</v>
      </c>
      <c r="BM13" s="245">
        <f t="shared" si="7"/>
        <v>0</v>
      </c>
      <c r="BN13" s="245">
        <f t="shared" si="7"/>
        <v>104114.7</v>
      </c>
      <c r="BO13" s="245">
        <f t="shared" si="7"/>
        <v>0</v>
      </c>
      <c r="BP13" s="245">
        <f t="shared" si="7"/>
        <v>104114.7</v>
      </c>
      <c r="BQ13" s="282">
        <f t="shared" si="7"/>
        <v>0</v>
      </c>
      <c r="BR13" s="246">
        <f t="shared" si="7"/>
        <v>104114.7</v>
      </c>
      <c r="BS13" s="246">
        <f t="shared" si="7"/>
        <v>0</v>
      </c>
      <c r="BT13" s="338">
        <f t="shared" si="7"/>
        <v>96783</v>
      </c>
      <c r="BU13" s="328"/>
      <c r="BV13" s="312"/>
      <c r="BW13" s="312"/>
      <c r="BX13" s="313"/>
      <c r="BY13" s="300"/>
    </row>
    <row r="14" spans="1:77" ht="57.75" customHeight="1" x14ac:dyDescent="0.3">
      <c r="A14" s="11" t="s">
        <v>5</v>
      </c>
      <c r="B14" s="56" t="s">
        <v>25</v>
      </c>
      <c r="C14" s="44" t="s">
        <v>118</v>
      </c>
      <c r="D14" s="8">
        <v>10558</v>
      </c>
      <c r="E14" s="33">
        <v>10558</v>
      </c>
      <c r="F14" s="33">
        <v>741.8</v>
      </c>
      <c r="G14" s="33">
        <v>184.6</v>
      </c>
      <c r="H14" s="33">
        <f>F14+G14</f>
        <v>926.4</v>
      </c>
      <c r="I14" s="8">
        <v>3883</v>
      </c>
      <c r="J14" s="30">
        <f>SUM(H14,I14)</f>
        <v>4809.3999999999996</v>
      </c>
      <c r="K14" s="56"/>
      <c r="L14" s="8">
        <v>4809.3999999999996</v>
      </c>
      <c r="M14" s="56"/>
      <c r="N14" s="33"/>
      <c r="O14" s="40">
        <v>4809.3999999999996</v>
      </c>
      <c r="P14" s="37"/>
      <c r="Q14" s="40">
        <f t="shared" ref="Q14:Q84" si="8">P14+O14</f>
        <v>4809.3999999999996</v>
      </c>
      <c r="R14" s="33">
        <v>14816.5</v>
      </c>
      <c r="S14" s="109">
        <f>R14-Q14</f>
        <v>10007.1</v>
      </c>
      <c r="T14" s="64"/>
      <c r="U14" s="40">
        <f t="shared" ref="U14:U84" si="9">R14+T14</f>
        <v>14816.5</v>
      </c>
      <c r="V14" s="15"/>
      <c r="W14" s="77">
        <v>2018.8</v>
      </c>
      <c r="X14" s="58">
        <f>SUM(Y14-W14)</f>
        <v>4555.0999999999995</v>
      </c>
      <c r="Y14" s="55">
        <v>6573.9</v>
      </c>
      <c r="Z14" s="56"/>
      <c r="AA14" s="55">
        <f t="shared" ref="AA14:AA21" si="10">SUM(Y14,Z14)</f>
        <v>6573.9</v>
      </c>
      <c r="AB14" s="210"/>
      <c r="AC14" s="78">
        <f>SUM(AA14:AB14)</f>
        <v>6573.9</v>
      </c>
      <c r="AD14" s="64"/>
      <c r="AE14" s="78">
        <f t="shared" ref="AE14:AE64" si="11">SUM(AC14,AD14)</f>
        <v>6573.9</v>
      </c>
      <c r="AF14" s="56"/>
      <c r="AG14" s="77">
        <f>SUM(AE14,AF14)</f>
        <v>6573.9</v>
      </c>
      <c r="AH14" s="64"/>
      <c r="AI14" s="77">
        <f t="shared" ref="AI14:AI80" si="12">SUM(AG14,AH14)</f>
        <v>6573.9</v>
      </c>
      <c r="AJ14" s="84"/>
      <c r="AK14" s="77">
        <f>SUM(AI14,AJ14)</f>
        <v>6573.9</v>
      </c>
      <c r="AL14" s="15"/>
      <c r="AM14" s="77">
        <f>SUM(AK14,AL14)</f>
        <v>6573.9</v>
      </c>
      <c r="AN14" s="8"/>
      <c r="AO14" s="77">
        <f>SUM(AM14,AN14)</f>
        <v>6573.9</v>
      </c>
      <c r="AP14" s="64"/>
      <c r="AQ14" s="77">
        <f>SUM(AO14,AP14)</f>
        <v>6573.9</v>
      </c>
      <c r="AR14" s="89">
        <v>56708.7</v>
      </c>
      <c r="AS14" s="8">
        <f>SUM(AR14-AQ14)</f>
        <v>50134.799999999996</v>
      </c>
      <c r="AT14" s="56"/>
      <c r="AU14" s="8">
        <f>SUM(AR14,AT14)</f>
        <v>56708.7</v>
      </c>
      <c r="AV14" s="8"/>
      <c r="AW14" s="31">
        <f>AU14</f>
        <v>56708.7</v>
      </c>
      <c r="AX14" s="31"/>
      <c r="AY14" s="58">
        <f>SUM(AW14,AX14)</f>
        <v>56708.7</v>
      </c>
      <c r="AZ14" s="15"/>
      <c r="BA14" s="58">
        <f>SUM(AY14,AZ14)</f>
        <v>56708.7</v>
      </c>
      <c r="BB14" s="77">
        <v>100812.2</v>
      </c>
      <c r="BC14" s="8">
        <v>302.5</v>
      </c>
      <c r="BD14" s="77">
        <f>SUM(BB14,BC14)</f>
        <v>101114.7</v>
      </c>
      <c r="BE14" s="64"/>
      <c r="BF14" s="211">
        <v>101114.7</v>
      </c>
      <c r="BG14" s="56"/>
      <c r="BH14" s="247">
        <f>SUM(BF14:BG14)</f>
        <v>101114.7</v>
      </c>
      <c r="BI14" s="248"/>
      <c r="BJ14" s="252">
        <f>SUM(BH14,BI14)</f>
        <v>101114.7</v>
      </c>
      <c r="BK14" s="254"/>
      <c r="BL14" s="251">
        <f>SUM(BJ14,BK14)</f>
        <v>101114.7</v>
      </c>
      <c r="BM14" s="254"/>
      <c r="BN14" s="239">
        <f>SUM(BL14,BM14)</f>
        <v>101114.7</v>
      </c>
      <c r="BO14" s="268"/>
      <c r="BP14" s="277">
        <f t="shared" ref="BP14:BP79" si="13">SUM(BN14+BO14)</f>
        <v>101114.7</v>
      </c>
      <c r="BQ14" s="283"/>
      <c r="BR14" s="279">
        <f>SUM(BP14,BQ14)</f>
        <v>101114.7</v>
      </c>
      <c r="BS14" s="254"/>
      <c r="BT14" s="283">
        <v>96783</v>
      </c>
      <c r="BU14" s="329"/>
      <c r="BV14" s="315"/>
      <c r="BW14" s="314"/>
      <c r="BX14" s="313"/>
      <c r="BY14" s="301"/>
    </row>
    <row r="15" spans="1:77" ht="51" hidden="1" customHeight="1" x14ac:dyDescent="0.3">
      <c r="A15" s="11" t="s">
        <v>5</v>
      </c>
      <c r="B15" s="56" t="s">
        <v>27</v>
      </c>
      <c r="C15" s="44" t="s">
        <v>119</v>
      </c>
      <c r="D15" s="8"/>
      <c r="E15" s="33">
        <v>4200</v>
      </c>
      <c r="F15" s="33">
        <v>3643.8</v>
      </c>
      <c r="G15" s="33"/>
      <c r="H15" s="33">
        <v>0</v>
      </c>
      <c r="I15" s="8"/>
      <c r="J15" s="100"/>
      <c r="K15" s="56"/>
      <c r="L15" s="56"/>
      <c r="M15" s="56"/>
      <c r="N15" s="33"/>
      <c r="O15" s="40">
        <v>4000</v>
      </c>
      <c r="P15" s="37">
        <v>0</v>
      </c>
      <c r="Q15" s="40">
        <f t="shared" si="8"/>
        <v>4000</v>
      </c>
      <c r="R15" s="64"/>
      <c r="S15" s="109">
        <f t="shared" ref="S15:S84" si="14">R15-Q15</f>
        <v>-4000</v>
      </c>
      <c r="T15" s="64"/>
      <c r="U15" s="41">
        <f t="shared" si="9"/>
        <v>0</v>
      </c>
      <c r="V15" s="15"/>
      <c r="W15" s="57">
        <f t="shared" ref="W15:W42" si="15">SUM(U15:V15)</f>
        <v>0</v>
      </c>
      <c r="X15" s="58">
        <f t="shared" ref="X15:X84" si="16">SUM(Y15-W15)</f>
        <v>0</v>
      </c>
      <c r="Y15" s="212"/>
      <c r="Z15" s="56"/>
      <c r="AA15" s="55">
        <f t="shared" si="10"/>
        <v>0</v>
      </c>
      <c r="AB15" s="213"/>
      <c r="AC15" s="214"/>
      <c r="AD15" s="64"/>
      <c r="AE15" s="72">
        <f t="shared" si="11"/>
        <v>0</v>
      </c>
      <c r="AF15" s="56"/>
      <c r="AG15" s="77">
        <f t="shared" ref="AG15:AG82" si="17">SUM(AE15,AF15)</f>
        <v>0</v>
      </c>
      <c r="AH15" s="64"/>
      <c r="AI15" s="77">
        <f t="shared" si="12"/>
        <v>0</v>
      </c>
      <c r="AJ15" s="8">
        <v>7500</v>
      </c>
      <c r="AK15" s="77">
        <f t="shared" ref="AK15:AK84" si="18">SUM(AI15,AJ15)</f>
        <v>7500</v>
      </c>
      <c r="AL15" s="15"/>
      <c r="AM15" s="77">
        <f t="shared" ref="AM15:AM84" si="19">SUM(AK15,AL15)</f>
        <v>7500</v>
      </c>
      <c r="AN15" s="8">
        <v>99</v>
      </c>
      <c r="AO15" s="77">
        <f t="shared" ref="AO15:AO84" si="20">SUM(AM15,AN15)</f>
        <v>7599</v>
      </c>
      <c r="AP15" s="64"/>
      <c r="AQ15" s="77">
        <f>SUM(AO15,AP15)</f>
        <v>7599</v>
      </c>
      <c r="AR15" s="8"/>
      <c r="AS15" s="8">
        <f t="shared" ref="AS15:AS84" si="21">SUM(AR15-AQ15)</f>
        <v>-7599</v>
      </c>
      <c r="AT15" s="56"/>
      <c r="AU15" s="8">
        <f t="shared" ref="AU15:AU84" si="22">SUM(AR15,AT15)</f>
        <v>0</v>
      </c>
      <c r="AV15" s="8"/>
      <c r="AW15" s="31">
        <f t="shared" ref="AW15" si="23">SUM(AT15,AV15)</f>
        <v>0</v>
      </c>
      <c r="AX15" s="31">
        <v>3110</v>
      </c>
      <c r="AY15" s="58">
        <f t="shared" ref="AY15:AY23" si="24">SUM(AW15,AX15)</f>
        <v>3110</v>
      </c>
      <c r="AZ15" s="15"/>
      <c r="BA15" s="58">
        <f t="shared" ref="BA15:BA83" si="25">SUM(AY15,AZ15)</f>
        <v>3110</v>
      </c>
      <c r="BB15" s="77"/>
      <c r="BC15" s="56"/>
      <c r="BD15" s="77">
        <f t="shared" ref="BD15:BD82" si="26">SUM(BB15,BC15)</f>
        <v>0</v>
      </c>
      <c r="BE15" s="64"/>
      <c r="BF15" s="215">
        <v>0</v>
      </c>
      <c r="BG15" s="8">
        <v>3000</v>
      </c>
      <c r="BH15" s="247">
        <f t="shared" ref="BH15:BH82" si="27">SUM(BF15:BG15)</f>
        <v>3000</v>
      </c>
      <c r="BI15" s="248"/>
      <c r="BJ15" s="252">
        <f t="shared" ref="BJ15:BJ81" si="28">SUM(BH15,BI15)</f>
        <v>3000</v>
      </c>
      <c r="BK15" s="254"/>
      <c r="BL15" s="251">
        <f t="shared" ref="BL15:BL81" si="29">SUM(BJ15,BK15)</f>
        <v>3000</v>
      </c>
      <c r="BM15" s="254"/>
      <c r="BN15" s="239">
        <f t="shared" ref="BN15:BN81" si="30">SUM(BL15,BM15)</f>
        <v>3000</v>
      </c>
      <c r="BO15" s="268"/>
      <c r="BP15" s="277">
        <f t="shared" si="13"/>
        <v>3000</v>
      </c>
      <c r="BQ15" s="284"/>
      <c r="BR15" s="279">
        <f t="shared" ref="BR15:BR81" si="31">SUM(BP15,BQ15)</f>
        <v>3000</v>
      </c>
      <c r="BS15" s="254"/>
      <c r="BT15" s="283"/>
      <c r="BU15" s="330"/>
      <c r="BV15" s="316"/>
      <c r="BW15" s="316"/>
      <c r="BX15" s="311"/>
      <c r="BY15" s="301"/>
    </row>
    <row r="16" spans="1:77" s="21" customFormat="1" ht="37.5" x14ac:dyDescent="0.2">
      <c r="A16" s="70" t="s">
        <v>4</v>
      </c>
      <c r="B16" s="39" t="s">
        <v>28</v>
      </c>
      <c r="C16" s="263" t="s">
        <v>16</v>
      </c>
      <c r="D16" s="109" t="e">
        <f>#REF!+#REF!+#REF!+#REF!+D25+#REF!+#REF!+D26</f>
        <v>#REF!</v>
      </c>
      <c r="E16" s="109" t="e">
        <f>SUM(#REF!,#REF!,#REF!,#REF!,#REF!,E25,#REF!,#REF!,E26)</f>
        <v>#REF!</v>
      </c>
      <c r="F16" s="109" t="e">
        <f>SUM(#REF!,#REF!,#REF!,#REF!,#REF!,F25,#REF!,#REF!,F26)</f>
        <v>#REF!</v>
      </c>
      <c r="G16" s="109" t="e">
        <f>SUM(#REF!,#REF!,#REF!,#REF!,#REF!,G25,#REF!,#REF!,G26)</f>
        <v>#REF!</v>
      </c>
      <c r="H16" s="109" t="e">
        <f>SUM(#REF!,#REF!,#REF!,#REF!,#REF!,H25,#REF!,#REF!,H26)</f>
        <v>#REF!</v>
      </c>
      <c r="I16" s="9" t="e">
        <f>SUM(#REF!,#REF!,#REF!,#REF!,#REF!,I25,#REF!,#REF!,I26)</f>
        <v>#REF!</v>
      </c>
      <c r="J16" s="109" t="e">
        <f>SUM(#REF!+#REF!+J23+J25+J26)</f>
        <v>#REF!</v>
      </c>
      <c r="K16" s="109" t="e">
        <f>SUM(#REF!,#REF!,K25,#REF!,K26)</f>
        <v>#REF!</v>
      </c>
      <c r="L16" s="109" t="e">
        <f>#REF!+#REF!+L23+L25+L26</f>
        <v>#REF!</v>
      </c>
      <c r="M16" s="109" t="e">
        <f>#REF!+#REF!+M23+M25+M26</f>
        <v>#REF!</v>
      </c>
      <c r="N16" s="109" t="e">
        <f>#REF!+#REF!+N23+N25+N26</f>
        <v>#REF!</v>
      </c>
      <c r="O16" s="41">
        <f>SUM(O17:O26)</f>
        <v>218600.68699999998</v>
      </c>
      <c r="P16" s="41">
        <f>SUM(P17:P26)</f>
        <v>3678.1210000000001</v>
      </c>
      <c r="Q16" s="41">
        <f>P16+O16</f>
        <v>222278.80799999999</v>
      </c>
      <c r="R16" s="41">
        <f t="shared" ref="R16:AU16" si="32">SUM(R17:R26)</f>
        <v>154744.6</v>
      </c>
      <c r="S16" s="41">
        <f t="shared" si="32"/>
        <v>-67534.207999999999</v>
      </c>
      <c r="T16" s="41">
        <f t="shared" si="32"/>
        <v>4125.2830000000004</v>
      </c>
      <c r="U16" s="41">
        <f t="shared" si="32"/>
        <v>159868.44</v>
      </c>
      <c r="V16" s="41">
        <f t="shared" si="32"/>
        <v>4897.2</v>
      </c>
      <c r="W16" s="41">
        <f t="shared" si="32"/>
        <v>118503.29999999999</v>
      </c>
      <c r="X16" s="52">
        <f t="shared" si="32"/>
        <v>12825.200000000004</v>
      </c>
      <c r="Y16" s="54">
        <f t="shared" si="32"/>
        <v>131328.49999999997</v>
      </c>
      <c r="Z16" s="54">
        <f t="shared" si="32"/>
        <v>-7.6999999999999999E-2</v>
      </c>
      <c r="AA16" s="54">
        <f t="shared" si="32"/>
        <v>131328.42299999998</v>
      </c>
      <c r="AB16" s="72">
        <f t="shared" si="32"/>
        <v>21896.275889999997</v>
      </c>
      <c r="AC16" s="72">
        <f t="shared" si="32"/>
        <v>153224.69889</v>
      </c>
      <c r="AD16" s="72">
        <f t="shared" si="32"/>
        <v>6.6000000000000003E-2</v>
      </c>
      <c r="AE16" s="72">
        <f t="shared" si="32"/>
        <v>156840.66488999999</v>
      </c>
      <c r="AF16" s="72">
        <f t="shared" si="32"/>
        <v>-3536.9159999999997</v>
      </c>
      <c r="AG16" s="72">
        <f t="shared" si="32"/>
        <v>153303.74888999999</v>
      </c>
      <c r="AH16" s="73">
        <f t="shared" si="32"/>
        <v>0</v>
      </c>
      <c r="AI16" s="73">
        <f t="shared" si="32"/>
        <v>153303.74888999999</v>
      </c>
      <c r="AJ16" s="73">
        <f t="shared" si="32"/>
        <v>7728.02225</v>
      </c>
      <c r="AK16" s="73">
        <f t="shared" si="32"/>
        <v>161031.77113999997</v>
      </c>
      <c r="AL16" s="73">
        <f t="shared" si="32"/>
        <v>1327.2749200000001</v>
      </c>
      <c r="AM16" s="73">
        <f t="shared" si="32"/>
        <v>162359.04605999996</v>
      </c>
      <c r="AN16" s="73">
        <f t="shared" si="32"/>
        <v>703.82299999999998</v>
      </c>
      <c r="AO16" s="73">
        <f t="shared" si="32"/>
        <v>163062.86905999997</v>
      </c>
      <c r="AP16" s="73">
        <f t="shared" si="32"/>
        <v>-15.852</v>
      </c>
      <c r="AQ16" s="73">
        <f t="shared" si="32"/>
        <v>163047.01705999998</v>
      </c>
      <c r="AR16" s="73">
        <f t="shared" si="32"/>
        <v>81348.399999999994</v>
      </c>
      <c r="AS16" s="73">
        <f t="shared" si="32"/>
        <v>-81698.617060000004</v>
      </c>
      <c r="AT16" s="73">
        <f t="shared" si="32"/>
        <v>54176.77332</v>
      </c>
      <c r="AU16" s="73">
        <f t="shared" si="32"/>
        <v>135525.17332</v>
      </c>
      <c r="AV16" s="8"/>
      <c r="AW16" s="52">
        <f t="shared" ref="AW16:BT16" si="33">SUM(AW17:AW26)</f>
        <v>160468.02867999999</v>
      </c>
      <c r="AX16" s="52">
        <f t="shared" si="33"/>
        <v>1249.5740000000001</v>
      </c>
      <c r="AY16" s="52">
        <f t="shared" si="33"/>
        <v>161717.60267999995</v>
      </c>
      <c r="AZ16" s="52">
        <f t="shared" si="33"/>
        <v>158.69999999999999</v>
      </c>
      <c r="BA16" s="52">
        <f t="shared" si="33"/>
        <v>162539.22067999997</v>
      </c>
      <c r="BB16" s="52">
        <f t="shared" si="33"/>
        <v>278836.59999999998</v>
      </c>
      <c r="BC16" s="52">
        <f t="shared" si="33"/>
        <v>-73805.500000000029</v>
      </c>
      <c r="BD16" s="52">
        <f t="shared" si="33"/>
        <v>205031.09999999998</v>
      </c>
      <c r="BE16" s="52">
        <f t="shared" si="33"/>
        <v>3381.4602299999997</v>
      </c>
      <c r="BF16" s="209">
        <f t="shared" si="33"/>
        <v>214675.18022999997</v>
      </c>
      <c r="BG16" s="209">
        <f t="shared" si="33"/>
        <v>34791.198260000005</v>
      </c>
      <c r="BH16" s="231">
        <f t="shared" si="33"/>
        <v>249466.37848999994</v>
      </c>
      <c r="BI16" s="209">
        <f t="shared" si="33"/>
        <v>87.801540000000003</v>
      </c>
      <c r="BJ16" s="231">
        <f t="shared" si="33"/>
        <v>249554.18002999993</v>
      </c>
      <c r="BK16" s="231">
        <f t="shared" si="33"/>
        <v>0</v>
      </c>
      <c r="BL16" s="231">
        <f t="shared" si="33"/>
        <v>249554.18002999993</v>
      </c>
      <c r="BM16" s="231">
        <f t="shared" si="33"/>
        <v>0</v>
      </c>
      <c r="BN16" s="231">
        <f t="shared" si="33"/>
        <v>249554.18002999993</v>
      </c>
      <c r="BO16" s="231">
        <f t="shared" si="33"/>
        <v>1900.3000000000002</v>
      </c>
      <c r="BP16" s="231">
        <f t="shared" si="33"/>
        <v>251454.48002999998</v>
      </c>
      <c r="BQ16" s="54">
        <f t="shared" si="33"/>
        <v>-301.8</v>
      </c>
      <c r="BR16" s="209">
        <f t="shared" si="33"/>
        <v>251152.68002999999</v>
      </c>
      <c r="BS16" s="209">
        <f t="shared" si="33"/>
        <v>0</v>
      </c>
      <c r="BT16" s="52">
        <f t="shared" si="33"/>
        <v>193977.28599999999</v>
      </c>
      <c r="BU16" s="327"/>
      <c r="BV16" s="185"/>
      <c r="BW16" s="185"/>
      <c r="BX16" s="311"/>
      <c r="BY16" s="300"/>
    </row>
    <row r="17" spans="1:77" s="21" customFormat="1" ht="55.5" customHeight="1" x14ac:dyDescent="0.3">
      <c r="A17" s="11" t="s">
        <v>7</v>
      </c>
      <c r="B17" s="56" t="s">
        <v>58</v>
      </c>
      <c r="C17" s="44" t="s">
        <v>120</v>
      </c>
      <c r="D17" s="12"/>
      <c r="E17" s="33">
        <v>5051.1099999999997</v>
      </c>
      <c r="F17" s="33">
        <v>3714.2</v>
      </c>
      <c r="G17" s="33">
        <v>87.4</v>
      </c>
      <c r="H17" s="33">
        <f>F17+G17</f>
        <v>3801.6</v>
      </c>
      <c r="I17" s="8">
        <v>1370.5</v>
      </c>
      <c r="J17" s="31">
        <f>SUM(H17,I17)</f>
        <v>5172.1000000000004</v>
      </c>
      <c r="K17" s="8">
        <v>4861.8</v>
      </c>
      <c r="L17" s="31">
        <v>310.3</v>
      </c>
      <c r="M17" s="39"/>
      <c r="N17" s="33">
        <v>135.291</v>
      </c>
      <c r="O17" s="40">
        <v>2118.8649999999998</v>
      </c>
      <c r="P17" s="40">
        <v>0</v>
      </c>
      <c r="Q17" s="40">
        <f>P17+O17</f>
        <v>2118.8649999999998</v>
      </c>
      <c r="R17" s="40"/>
      <c r="S17" s="109">
        <f t="shared" si="14"/>
        <v>-2118.8649999999998</v>
      </c>
      <c r="T17" s="45"/>
      <c r="U17" s="40">
        <f t="shared" si="9"/>
        <v>0</v>
      </c>
      <c r="V17" s="50"/>
      <c r="W17" s="57">
        <f t="shared" si="15"/>
        <v>0</v>
      </c>
      <c r="X17" s="58">
        <f t="shared" si="16"/>
        <v>0</v>
      </c>
      <c r="Y17" s="65"/>
      <c r="Z17" s="56"/>
      <c r="AA17" s="55">
        <f t="shared" si="10"/>
        <v>0</v>
      </c>
      <c r="AB17" s="77">
        <f>618.564</f>
        <v>618.56399999999996</v>
      </c>
      <c r="AC17" s="72">
        <f t="shared" ref="AC17:AC25" si="34">SUM(AA17:AB17)</f>
        <v>618.56399999999996</v>
      </c>
      <c r="AD17" s="45"/>
      <c r="AE17" s="78">
        <f t="shared" si="11"/>
        <v>618.56399999999996</v>
      </c>
      <c r="AF17" s="39"/>
      <c r="AG17" s="77">
        <f t="shared" si="17"/>
        <v>618.56399999999996</v>
      </c>
      <c r="AH17" s="45"/>
      <c r="AI17" s="77">
        <f t="shared" si="12"/>
        <v>618.56399999999996</v>
      </c>
      <c r="AJ17" s="83"/>
      <c r="AK17" s="77">
        <f t="shared" si="18"/>
        <v>618.56399999999996</v>
      </c>
      <c r="AL17" s="50"/>
      <c r="AM17" s="77">
        <f t="shared" si="19"/>
        <v>618.56399999999996</v>
      </c>
      <c r="AN17" s="83"/>
      <c r="AO17" s="77">
        <f t="shared" si="20"/>
        <v>618.56399999999996</v>
      </c>
      <c r="AP17" s="45"/>
      <c r="AQ17" s="77">
        <f t="shared" ref="AQ17:AQ25" si="35">SUM(AO17,AP17)</f>
        <v>618.56399999999996</v>
      </c>
      <c r="AR17" s="8"/>
      <c r="AS17" s="8">
        <f t="shared" si="21"/>
        <v>-618.56399999999996</v>
      </c>
      <c r="AT17" s="39"/>
      <c r="AU17" s="8">
        <f t="shared" si="22"/>
        <v>0</v>
      </c>
      <c r="AV17" s="8"/>
      <c r="AW17" s="31">
        <v>875</v>
      </c>
      <c r="AX17" s="31"/>
      <c r="AY17" s="58">
        <f t="shared" si="24"/>
        <v>875</v>
      </c>
      <c r="AZ17" s="50"/>
      <c r="BA17" s="58">
        <f t="shared" si="25"/>
        <v>875</v>
      </c>
      <c r="BB17" s="73"/>
      <c r="BC17" s="39"/>
      <c r="BD17" s="77">
        <f t="shared" si="26"/>
        <v>0</v>
      </c>
      <c r="BE17" s="45"/>
      <c r="BF17" s="211">
        <f t="shared" ref="BF17:BF24" si="36">SUM(BD17,BE17)</f>
        <v>0</v>
      </c>
      <c r="BG17" s="203">
        <v>968.42100000000005</v>
      </c>
      <c r="BH17" s="232">
        <f t="shared" si="27"/>
        <v>968.42100000000005</v>
      </c>
      <c r="BI17" s="240"/>
      <c r="BJ17" s="251">
        <f t="shared" si="28"/>
        <v>968.42100000000005</v>
      </c>
      <c r="BK17" s="253"/>
      <c r="BL17" s="251">
        <f t="shared" si="29"/>
        <v>968.42100000000005</v>
      </c>
      <c r="BM17" s="253"/>
      <c r="BN17" s="239">
        <f t="shared" si="30"/>
        <v>968.42100000000005</v>
      </c>
      <c r="BO17" s="269"/>
      <c r="BP17" s="277">
        <f t="shared" si="13"/>
        <v>968.42100000000005</v>
      </c>
      <c r="BQ17" s="285"/>
      <c r="BR17" s="279">
        <f t="shared" si="31"/>
        <v>968.42100000000005</v>
      </c>
      <c r="BS17" s="253"/>
      <c r="BT17" s="283">
        <v>168</v>
      </c>
      <c r="BU17" s="330"/>
      <c r="BV17" s="315"/>
      <c r="BW17" s="317"/>
      <c r="BX17" s="313"/>
      <c r="BY17" s="318"/>
    </row>
    <row r="18" spans="1:77" s="21" customFormat="1" ht="81" customHeight="1" x14ac:dyDescent="0.3">
      <c r="A18" s="11" t="s">
        <v>6</v>
      </c>
      <c r="B18" s="56" t="s">
        <v>59</v>
      </c>
      <c r="C18" s="44" t="s">
        <v>121</v>
      </c>
      <c r="D18" s="12"/>
      <c r="E18" s="33"/>
      <c r="F18" s="33"/>
      <c r="G18" s="33"/>
      <c r="H18" s="33"/>
      <c r="I18" s="8"/>
      <c r="J18" s="31"/>
      <c r="K18" s="8"/>
      <c r="L18" s="31"/>
      <c r="M18" s="39"/>
      <c r="N18" s="33"/>
      <c r="O18" s="40"/>
      <c r="P18" s="40">
        <v>1553.72</v>
      </c>
      <c r="Q18" s="40">
        <f>P18+O18</f>
        <v>1553.72</v>
      </c>
      <c r="R18" s="40"/>
      <c r="S18" s="109">
        <f t="shared" si="14"/>
        <v>-1553.72</v>
      </c>
      <c r="T18" s="45"/>
      <c r="U18" s="40">
        <f t="shared" si="9"/>
        <v>0</v>
      </c>
      <c r="V18" s="50"/>
      <c r="W18" s="57">
        <f t="shared" si="15"/>
        <v>0</v>
      </c>
      <c r="X18" s="58">
        <f t="shared" si="16"/>
        <v>0</v>
      </c>
      <c r="Y18" s="65"/>
      <c r="Z18" s="56"/>
      <c r="AA18" s="55">
        <f t="shared" si="10"/>
        <v>0</v>
      </c>
      <c r="AB18" s="73"/>
      <c r="AC18" s="72">
        <f t="shared" si="34"/>
        <v>0</v>
      </c>
      <c r="AD18" s="45"/>
      <c r="AE18" s="78">
        <v>3615.9</v>
      </c>
      <c r="AF18" s="39"/>
      <c r="AG18" s="77">
        <f t="shared" si="17"/>
        <v>3615.9</v>
      </c>
      <c r="AH18" s="45"/>
      <c r="AI18" s="77">
        <f t="shared" si="12"/>
        <v>3615.9</v>
      </c>
      <c r="AJ18" s="83"/>
      <c r="AK18" s="77">
        <f t="shared" si="18"/>
        <v>3615.9</v>
      </c>
      <c r="AL18" s="50"/>
      <c r="AM18" s="77">
        <f t="shared" si="19"/>
        <v>3615.9</v>
      </c>
      <c r="AN18" s="83"/>
      <c r="AO18" s="77">
        <f t="shared" si="20"/>
        <v>3615.9</v>
      </c>
      <c r="AP18" s="45"/>
      <c r="AQ18" s="77">
        <f t="shared" si="35"/>
        <v>3615.9</v>
      </c>
      <c r="AR18" s="8">
        <v>3862.1</v>
      </c>
      <c r="AS18" s="8">
        <f t="shared" si="21"/>
        <v>246.19999999999982</v>
      </c>
      <c r="AT18" s="39"/>
      <c r="AU18" s="8">
        <f t="shared" si="22"/>
        <v>3862.1</v>
      </c>
      <c r="AV18" s="8"/>
      <c r="AW18" s="31">
        <f t="shared" ref="AW18:AW88" si="37">AU18</f>
        <v>3862.1</v>
      </c>
      <c r="AX18" s="31"/>
      <c r="AY18" s="58">
        <f t="shared" si="24"/>
        <v>3862.1</v>
      </c>
      <c r="AZ18" s="50"/>
      <c r="BA18" s="58">
        <f t="shared" si="25"/>
        <v>3862.1</v>
      </c>
      <c r="BB18" s="77">
        <v>3992.5</v>
      </c>
      <c r="BC18" s="39"/>
      <c r="BD18" s="77">
        <f t="shared" si="26"/>
        <v>3992.5</v>
      </c>
      <c r="BE18" s="45"/>
      <c r="BF18" s="211">
        <f t="shared" si="36"/>
        <v>3992.5</v>
      </c>
      <c r="BG18" s="39"/>
      <c r="BH18" s="232">
        <f t="shared" si="27"/>
        <v>3992.5</v>
      </c>
      <c r="BI18" s="240"/>
      <c r="BJ18" s="251">
        <f t="shared" si="28"/>
        <v>3992.5</v>
      </c>
      <c r="BK18" s="253"/>
      <c r="BL18" s="251">
        <f t="shared" si="29"/>
        <v>3992.5</v>
      </c>
      <c r="BM18" s="253"/>
      <c r="BN18" s="239">
        <f t="shared" si="30"/>
        <v>3992.5</v>
      </c>
      <c r="BO18" s="269"/>
      <c r="BP18" s="277">
        <f t="shared" si="13"/>
        <v>3992.5</v>
      </c>
      <c r="BQ18" s="285"/>
      <c r="BR18" s="279">
        <f t="shared" si="31"/>
        <v>3992.5</v>
      </c>
      <c r="BS18" s="253"/>
      <c r="BT18" s="283">
        <v>3320.6</v>
      </c>
      <c r="BU18" s="331"/>
      <c r="BV18" s="319"/>
      <c r="BW18" s="319"/>
      <c r="BX18" s="313"/>
      <c r="BY18" s="302"/>
    </row>
    <row r="19" spans="1:77" s="21" customFormat="1" ht="1.5" hidden="1" customHeight="1" x14ac:dyDescent="0.3">
      <c r="A19" s="11" t="s">
        <v>8</v>
      </c>
      <c r="B19" s="56" t="s">
        <v>112</v>
      </c>
      <c r="C19" s="201" t="s">
        <v>173</v>
      </c>
      <c r="D19" s="12"/>
      <c r="E19" s="33"/>
      <c r="F19" s="33"/>
      <c r="G19" s="33"/>
      <c r="H19" s="33"/>
      <c r="I19" s="8"/>
      <c r="J19" s="31"/>
      <c r="K19" s="8"/>
      <c r="L19" s="31"/>
      <c r="M19" s="39"/>
      <c r="N19" s="33"/>
      <c r="O19" s="40"/>
      <c r="P19" s="40"/>
      <c r="Q19" s="40"/>
      <c r="R19" s="40"/>
      <c r="S19" s="109"/>
      <c r="T19" s="45"/>
      <c r="U19" s="40"/>
      <c r="V19" s="50"/>
      <c r="W19" s="57"/>
      <c r="X19" s="58"/>
      <c r="Y19" s="65"/>
      <c r="Z19" s="56"/>
      <c r="AA19" s="55">
        <v>0</v>
      </c>
      <c r="AB19" s="77">
        <f>10565.9+674.41915</f>
        <v>11240.319149999999</v>
      </c>
      <c r="AC19" s="72">
        <f t="shared" si="34"/>
        <v>11240.319149999999</v>
      </c>
      <c r="AD19" s="45"/>
      <c r="AE19" s="78">
        <f t="shared" si="11"/>
        <v>11240.319149999999</v>
      </c>
      <c r="AF19" s="56">
        <v>-3540.7449999999999</v>
      </c>
      <c r="AG19" s="77">
        <f t="shared" si="17"/>
        <v>7699.5741499999995</v>
      </c>
      <c r="AH19" s="45"/>
      <c r="AI19" s="77">
        <f t="shared" si="12"/>
        <v>7699.5741499999995</v>
      </c>
      <c r="AJ19" s="83"/>
      <c r="AK19" s="77">
        <f t="shared" si="18"/>
        <v>7699.5741499999995</v>
      </c>
      <c r="AL19" s="50"/>
      <c r="AM19" s="77">
        <f t="shared" si="19"/>
        <v>7699.5741499999995</v>
      </c>
      <c r="AN19" s="83"/>
      <c r="AO19" s="77">
        <f t="shared" si="20"/>
        <v>7699.5741499999995</v>
      </c>
      <c r="AP19" s="45"/>
      <c r="AQ19" s="77">
        <f t="shared" si="35"/>
        <v>7699.5741499999995</v>
      </c>
      <c r="AR19" s="8"/>
      <c r="AS19" s="8">
        <f t="shared" si="21"/>
        <v>-7699.5741499999995</v>
      </c>
      <c r="AT19" s="39"/>
      <c r="AU19" s="8">
        <f t="shared" si="22"/>
        <v>0</v>
      </c>
      <c r="AV19" s="8"/>
      <c r="AW19" s="31">
        <v>53.102829999999997</v>
      </c>
      <c r="AX19" s="31"/>
      <c r="AY19" s="58">
        <f t="shared" si="24"/>
        <v>53.102829999999997</v>
      </c>
      <c r="AZ19" s="50"/>
      <c r="BA19" s="58">
        <f t="shared" si="25"/>
        <v>53.102829999999997</v>
      </c>
      <c r="BB19" s="73"/>
      <c r="BC19" s="39"/>
      <c r="BD19" s="77">
        <f t="shared" si="26"/>
        <v>0</v>
      </c>
      <c r="BE19" s="45"/>
      <c r="BF19" s="211">
        <f t="shared" si="36"/>
        <v>0</v>
      </c>
      <c r="BG19" s="56">
        <v>106.38298</v>
      </c>
      <c r="BH19" s="232">
        <f t="shared" si="27"/>
        <v>106.38298</v>
      </c>
      <c r="BI19" s="240"/>
      <c r="BJ19" s="251">
        <f t="shared" si="28"/>
        <v>106.38298</v>
      </c>
      <c r="BK19" s="253"/>
      <c r="BL19" s="251">
        <f t="shared" si="29"/>
        <v>106.38298</v>
      </c>
      <c r="BM19" s="253"/>
      <c r="BN19" s="239">
        <f t="shared" si="30"/>
        <v>106.38298</v>
      </c>
      <c r="BO19" s="269"/>
      <c r="BP19" s="277">
        <f t="shared" si="13"/>
        <v>106.38298</v>
      </c>
      <c r="BQ19" s="285"/>
      <c r="BR19" s="279">
        <f t="shared" si="31"/>
        <v>106.38298</v>
      </c>
      <c r="BS19" s="253"/>
      <c r="BT19" s="283"/>
      <c r="BU19" s="330"/>
      <c r="BV19" s="316"/>
      <c r="BW19" s="316"/>
      <c r="BX19" s="311"/>
      <c r="BY19" s="300"/>
    </row>
    <row r="20" spans="1:77" s="21" customFormat="1" ht="81" hidden="1" customHeight="1" x14ac:dyDescent="0.3">
      <c r="A20" s="11" t="s">
        <v>8</v>
      </c>
      <c r="B20" s="56" t="s">
        <v>70</v>
      </c>
      <c r="C20" s="44" t="s">
        <v>174</v>
      </c>
      <c r="D20" s="12"/>
      <c r="E20" s="33"/>
      <c r="F20" s="33"/>
      <c r="G20" s="33"/>
      <c r="H20" s="33"/>
      <c r="I20" s="8"/>
      <c r="J20" s="31"/>
      <c r="K20" s="8"/>
      <c r="L20" s="31"/>
      <c r="M20" s="39"/>
      <c r="N20" s="33"/>
      <c r="O20" s="40"/>
      <c r="P20" s="40"/>
      <c r="Q20" s="40"/>
      <c r="R20" s="40">
        <v>0</v>
      </c>
      <c r="S20" s="109"/>
      <c r="T20" s="56">
        <v>106.383</v>
      </c>
      <c r="U20" s="40">
        <f>R20+T20</f>
        <v>106.383</v>
      </c>
      <c r="V20" s="50"/>
      <c r="W20" s="57"/>
      <c r="X20" s="58">
        <f>SUM(Y20-W20)</f>
        <v>0</v>
      </c>
      <c r="Y20" s="65"/>
      <c r="Z20" s="56"/>
      <c r="AA20" s="55">
        <f>SUM(Y20,Z20)</f>
        <v>0</v>
      </c>
      <c r="AB20" s="73"/>
      <c r="AC20" s="72">
        <f>SUM(AA20:AB20)</f>
        <v>0</v>
      </c>
      <c r="AD20" s="45"/>
      <c r="AE20" s="78">
        <f>SUM(AC20,AD20)</f>
        <v>0</v>
      </c>
      <c r="AF20" s="56">
        <v>50.829000000000001</v>
      </c>
      <c r="AG20" s="77">
        <f>SUM(AE20,AF20)</f>
        <v>50.829000000000001</v>
      </c>
      <c r="AH20" s="45"/>
      <c r="AI20" s="77">
        <f t="shared" si="12"/>
        <v>50.829000000000001</v>
      </c>
      <c r="AJ20" s="83"/>
      <c r="AK20" s="77">
        <f t="shared" si="18"/>
        <v>50.829000000000001</v>
      </c>
      <c r="AL20" s="95"/>
      <c r="AM20" s="77">
        <f t="shared" si="19"/>
        <v>50.829000000000001</v>
      </c>
      <c r="AN20" s="83"/>
      <c r="AO20" s="77">
        <f t="shared" si="20"/>
        <v>50.829000000000001</v>
      </c>
      <c r="AP20" s="45"/>
      <c r="AQ20" s="77">
        <f t="shared" si="35"/>
        <v>50.829000000000001</v>
      </c>
      <c r="AR20" s="8"/>
      <c r="AS20" s="8">
        <f t="shared" si="21"/>
        <v>-50.829000000000001</v>
      </c>
      <c r="AT20" s="39"/>
      <c r="AU20" s="8">
        <f t="shared" si="22"/>
        <v>0</v>
      </c>
      <c r="AV20" s="8"/>
      <c r="AW20" s="31">
        <v>45.817250000000001</v>
      </c>
      <c r="AX20" s="31"/>
      <c r="AY20" s="58">
        <f t="shared" si="24"/>
        <v>45.817250000000001</v>
      </c>
      <c r="AZ20" s="50"/>
      <c r="BA20" s="58">
        <f t="shared" si="25"/>
        <v>45.817250000000001</v>
      </c>
      <c r="BB20" s="77">
        <v>37.9</v>
      </c>
      <c r="BC20" s="39"/>
      <c r="BD20" s="77">
        <f t="shared" si="26"/>
        <v>37.9</v>
      </c>
      <c r="BE20" s="203">
        <v>-3.4909999999999997E-2</v>
      </c>
      <c r="BF20" s="211">
        <v>37.865090000000002</v>
      </c>
      <c r="BG20" s="39"/>
      <c r="BH20" s="232">
        <f t="shared" si="27"/>
        <v>37.865090000000002</v>
      </c>
      <c r="BI20" s="240"/>
      <c r="BJ20" s="251">
        <f t="shared" si="28"/>
        <v>37.865090000000002</v>
      </c>
      <c r="BK20" s="253"/>
      <c r="BL20" s="251">
        <f t="shared" si="29"/>
        <v>37.865090000000002</v>
      </c>
      <c r="BM20" s="253"/>
      <c r="BN20" s="239">
        <f t="shared" si="30"/>
        <v>37.865090000000002</v>
      </c>
      <c r="BO20" s="269"/>
      <c r="BP20" s="277">
        <f t="shared" si="13"/>
        <v>37.865090000000002</v>
      </c>
      <c r="BQ20" s="285"/>
      <c r="BR20" s="279">
        <f t="shared" si="31"/>
        <v>37.865090000000002</v>
      </c>
      <c r="BS20" s="253"/>
      <c r="BT20" s="283"/>
      <c r="BU20" s="330"/>
      <c r="BV20" s="316"/>
      <c r="BW20" s="316"/>
      <c r="BX20" s="311"/>
      <c r="BY20" s="300"/>
    </row>
    <row r="21" spans="1:77" s="21" customFormat="1" ht="75.75" hidden="1" customHeight="1" x14ac:dyDescent="0.3">
      <c r="A21" s="11" t="s">
        <v>8</v>
      </c>
      <c r="B21" s="56" t="s">
        <v>53</v>
      </c>
      <c r="C21" s="44" t="s">
        <v>122</v>
      </c>
      <c r="D21" s="12"/>
      <c r="E21" s="33">
        <v>5051.1099999999997</v>
      </c>
      <c r="F21" s="33">
        <v>3714.2</v>
      </c>
      <c r="G21" s="33">
        <v>87.4</v>
      </c>
      <c r="H21" s="33">
        <f>F21+G21</f>
        <v>3801.6</v>
      </c>
      <c r="I21" s="8">
        <v>1370.5</v>
      </c>
      <c r="J21" s="31">
        <v>0</v>
      </c>
      <c r="K21" s="8">
        <v>4861.8</v>
      </c>
      <c r="L21" s="31">
        <v>310.3</v>
      </c>
      <c r="M21" s="39"/>
      <c r="N21" s="33">
        <v>334.19727999999998</v>
      </c>
      <c r="O21" s="40">
        <v>334.197</v>
      </c>
      <c r="P21" s="43"/>
      <c r="Q21" s="40">
        <f>P21+O21</f>
        <v>334.197</v>
      </c>
      <c r="R21" s="40"/>
      <c r="S21" s="109">
        <f t="shared" si="14"/>
        <v>-334.197</v>
      </c>
      <c r="T21" s="45"/>
      <c r="U21" s="40">
        <v>1063.18</v>
      </c>
      <c r="V21" s="59"/>
      <c r="W21" s="57"/>
      <c r="X21" s="58">
        <f t="shared" si="16"/>
        <v>0</v>
      </c>
      <c r="Y21" s="65"/>
      <c r="Z21" s="56"/>
      <c r="AA21" s="55">
        <f t="shared" si="10"/>
        <v>0</v>
      </c>
      <c r="AB21" s="77">
        <v>991.69273999999996</v>
      </c>
      <c r="AC21" s="72">
        <f t="shared" si="34"/>
        <v>991.69273999999996</v>
      </c>
      <c r="AD21" s="45"/>
      <c r="AE21" s="78">
        <f t="shared" si="11"/>
        <v>991.69273999999996</v>
      </c>
      <c r="AF21" s="39"/>
      <c r="AG21" s="77">
        <f t="shared" si="17"/>
        <v>991.69273999999996</v>
      </c>
      <c r="AH21" s="45"/>
      <c r="AI21" s="77">
        <f t="shared" si="12"/>
        <v>991.69273999999996</v>
      </c>
      <c r="AJ21" s="83"/>
      <c r="AK21" s="77">
        <f t="shared" si="18"/>
        <v>991.69273999999996</v>
      </c>
      <c r="AL21" s="95"/>
      <c r="AM21" s="77">
        <f t="shared" si="19"/>
        <v>991.69273999999996</v>
      </c>
      <c r="AN21" s="83"/>
      <c r="AO21" s="77">
        <f t="shared" si="20"/>
        <v>991.69273999999996</v>
      </c>
      <c r="AP21" s="45"/>
      <c r="AQ21" s="77">
        <f t="shared" si="35"/>
        <v>991.69273999999996</v>
      </c>
      <c r="AR21" s="8"/>
      <c r="AS21" s="8">
        <f t="shared" si="21"/>
        <v>-991.69273999999996</v>
      </c>
      <c r="AT21" s="39"/>
      <c r="AU21" s="8">
        <f t="shared" si="22"/>
        <v>0</v>
      </c>
      <c r="AV21" s="8"/>
      <c r="AW21" s="31">
        <v>983.31807000000003</v>
      </c>
      <c r="AX21" s="31"/>
      <c r="AY21" s="58">
        <f t="shared" si="24"/>
        <v>983.31807000000003</v>
      </c>
      <c r="AZ21" s="50"/>
      <c r="BA21" s="58">
        <f t="shared" si="25"/>
        <v>983.31807000000003</v>
      </c>
      <c r="BB21" s="73"/>
      <c r="BC21" s="39"/>
      <c r="BD21" s="77">
        <f t="shared" si="26"/>
        <v>0</v>
      </c>
      <c r="BE21" s="45"/>
      <c r="BF21" s="211">
        <f t="shared" si="36"/>
        <v>0</v>
      </c>
      <c r="BG21" s="56">
        <v>685.85428000000002</v>
      </c>
      <c r="BH21" s="232">
        <f t="shared" si="27"/>
        <v>685.85428000000002</v>
      </c>
      <c r="BI21" s="240"/>
      <c r="BJ21" s="251">
        <f t="shared" si="28"/>
        <v>685.85428000000002</v>
      </c>
      <c r="BK21" s="253"/>
      <c r="BL21" s="251">
        <f t="shared" si="29"/>
        <v>685.85428000000002</v>
      </c>
      <c r="BM21" s="253"/>
      <c r="BN21" s="239">
        <f t="shared" si="30"/>
        <v>685.85428000000002</v>
      </c>
      <c r="BO21" s="269"/>
      <c r="BP21" s="277">
        <f t="shared" si="13"/>
        <v>685.85428000000002</v>
      </c>
      <c r="BQ21" s="285"/>
      <c r="BR21" s="279">
        <f t="shared" si="31"/>
        <v>685.85428000000002</v>
      </c>
      <c r="BS21" s="253"/>
      <c r="BT21" s="283"/>
      <c r="BU21" s="330"/>
      <c r="BV21" s="316"/>
      <c r="BW21" s="316"/>
      <c r="BX21" s="311"/>
      <c r="BY21" s="300"/>
    </row>
    <row r="22" spans="1:77" s="21" customFormat="1" ht="38.25" hidden="1" customHeight="1" x14ac:dyDescent="0.3">
      <c r="A22" s="11" t="s">
        <v>22</v>
      </c>
      <c r="B22" s="56" t="s">
        <v>87</v>
      </c>
      <c r="C22" s="44" t="s">
        <v>85</v>
      </c>
      <c r="D22" s="12"/>
      <c r="E22" s="33"/>
      <c r="F22" s="33"/>
      <c r="G22" s="33"/>
      <c r="H22" s="33"/>
      <c r="I22" s="8"/>
      <c r="J22" s="31"/>
      <c r="K22" s="8"/>
      <c r="L22" s="31"/>
      <c r="M22" s="39"/>
      <c r="N22" s="33"/>
      <c r="O22" s="40"/>
      <c r="P22" s="43"/>
      <c r="Q22" s="40"/>
      <c r="R22" s="40"/>
      <c r="S22" s="109"/>
      <c r="T22" s="45"/>
      <c r="U22" s="40"/>
      <c r="V22" s="59"/>
      <c r="W22" s="57"/>
      <c r="X22" s="58"/>
      <c r="Y22" s="65"/>
      <c r="Z22" s="56"/>
      <c r="AA22" s="55"/>
      <c r="AB22" s="77"/>
      <c r="AC22" s="72"/>
      <c r="AD22" s="45"/>
      <c r="AE22" s="78"/>
      <c r="AF22" s="39"/>
      <c r="AG22" s="77"/>
      <c r="AH22" s="45"/>
      <c r="AI22" s="77">
        <v>0</v>
      </c>
      <c r="AJ22" s="8">
        <v>5320</v>
      </c>
      <c r="AK22" s="77">
        <f t="shared" si="18"/>
        <v>5320</v>
      </c>
      <c r="AL22" s="95"/>
      <c r="AM22" s="77">
        <f t="shared" si="19"/>
        <v>5320</v>
      </c>
      <c r="AN22" s="83"/>
      <c r="AO22" s="77">
        <f t="shared" si="20"/>
        <v>5320</v>
      </c>
      <c r="AP22" s="45"/>
      <c r="AQ22" s="77">
        <f t="shared" si="35"/>
        <v>5320</v>
      </c>
      <c r="AR22" s="8"/>
      <c r="AS22" s="8">
        <f t="shared" si="21"/>
        <v>-5320</v>
      </c>
      <c r="AT22" s="39"/>
      <c r="AU22" s="8">
        <f t="shared" si="22"/>
        <v>0</v>
      </c>
      <c r="AV22" s="8"/>
      <c r="AW22" s="31">
        <f t="shared" si="37"/>
        <v>0</v>
      </c>
      <c r="AX22" s="31"/>
      <c r="AY22" s="58">
        <f t="shared" si="24"/>
        <v>0</v>
      </c>
      <c r="AZ22" s="50"/>
      <c r="BA22" s="58">
        <f t="shared" si="25"/>
        <v>0</v>
      </c>
      <c r="BB22" s="73"/>
      <c r="BC22" s="39"/>
      <c r="BD22" s="77">
        <f t="shared" si="26"/>
        <v>0</v>
      </c>
      <c r="BE22" s="45"/>
      <c r="BF22" s="211">
        <f t="shared" si="36"/>
        <v>0</v>
      </c>
      <c r="BG22" s="39"/>
      <c r="BH22" s="232">
        <f t="shared" si="27"/>
        <v>0</v>
      </c>
      <c r="BI22" s="240"/>
      <c r="BJ22" s="251">
        <f t="shared" si="28"/>
        <v>0</v>
      </c>
      <c r="BK22" s="253"/>
      <c r="BL22" s="251">
        <f t="shared" si="29"/>
        <v>0</v>
      </c>
      <c r="BM22" s="253"/>
      <c r="BN22" s="239">
        <f t="shared" si="30"/>
        <v>0</v>
      </c>
      <c r="BO22" s="269"/>
      <c r="BP22" s="277">
        <f t="shared" si="13"/>
        <v>0</v>
      </c>
      <c r="BQ22" s="285"/>
      <c r="BR22" s="279">
        <f t="shared" si="31"/>
        <v>0</v>
      </c>
      <c r="BS22" s="253"/>
      <c r="BT22" s="283">
        <f t="shared" ref="BT22:BT52" si="38">SUM(BR22,BS22)</f>
        <v>0</v>
      </c>
      <c r="BU22" s="330"/>
      <c r="BV22" s="316"/>
      <c r="BW22" s="316"/>
      <c r="BX22" s="311"/>
      <c r="BY22" s="300"/>
    </row>
    <row r="23" spans="1:77" s="21" customFormat="1" ht="81" hidden="1" customHeight="1" x14ac:dyDescent="0.3">
      <c r="A23" s="11" t="s">
        <v>22</v>
      </c>
      <c r="B23" s="56" t="s">
        <v>30</v>
      </c>
      <c r="C23" s="44" t="s">
        <v>172</v>
      </c>
      <c r="D23" s="12"/>
      <c r="E23" s="33">
        <v>749.25099999999998</v>
      </c>
      <c r="F23" s="33">
        <v>15</v>
      </c>
      <c r="G23" s="33"/>
      <c r="H23" s="33">
        <f>F23+G23</f>
        <v>15</v>
      </c>
      <c r="I23" s="8">
        <v>678.8</v>
      </c>
      <c r="J23" s="31">
        <f>SUM(H23,I23)</f>
        <v>693.8</v>
      </c>
      <c r="K23" s="8">
        <v>679.9</v>
      </c>
      <c r="L23" s="8">
        <v>13.9</v>
      </c>
      <c r="M23" s="39"/>
      <c r="N23" s="109"/>
      <c r="O23" s="40">
        <v>693.8</v>
      </c>
      <c r="P23" s="43"/>
      <c r="Q23" s="40">
        <f t="shared" si="8"/>
        <v>693.8</v>
      </c>
      <c r="R23" s="40">
        <v>749.3</v>
      </c>
      <c r="S23" s="109">
        <f t="shared" si="14"/>
        <v>55.5</v>
      </c>
      <c r="T23" s="40"/>
      <c r="U23" s="40">
        <f t="shared" si="9"/>
        <v>749.3</v>
      </c>
      <c r="V23" s="50"/>
      <c r="W23" s="57">
        <v>747.2</v>
      </c>
      <c r="X23" s="58">
        <f t="shared" si="16"/>
        <v>0</v>
      </c>
      <c r="Y23" s="55">
        <v>747.2</v>
      </c>
      <c r="Z23" s="56">
        <v>-1.2E-2</v>
      </c>
      <c r="AA23" s="55">
        <f>SUM(Y23,Z23)</f>
        <v>747.1880000000001</v>
      </c>
      <c r="AB23" s="73"/>
      <c r="AC23" s="72">
        <f t="shared" si="34"/>
        <v>747.1880000000001</v>
      </c>
      <c r="AD23" s="45"/>
      <c r="AE23" s="78">
        <f t="shared" si="11"/>
        <v>747.1880000000001</v>
      </c>
      <c r="AF23" s="39"/>
      <c r="AG23" s="77">
        <f t="shared" si="17"/>
        <v>747.1880000000001</v>
      </c>
      <c r="AH23" s="45"/>
      <c r="AI23" s="77">
        <f t="shared" si="12"/>
        <v>747.1880000000001</v>
      </c>
      <c r="AJ23" s="83"/>
      <c r="AK23" s="77">
        <f t="shared" si="18"/>
        <v>747.1880000000001</v>
      </c>
      <c r="AL23" s="50"/>
      <c r="AM23" s="77">
        <f t="shared" si="19"/>
        <v>747.1880000000001</v>
      </c>
      <c r="AN23" s="83"/>
      <c r="AO23" s="77">
        <f t="shared" si="20"/>
        <v>747.1880000000001</v>
      </c>
      <c r="AP23" s="45"/>
      <c r="AQ23" s="77">
        <f t="shared" si="35"/>
        <v>747.1880000000001</v>
      </c>
      <c r="AR23" s="8">
        <v>747.2</v>
      </c>
      <c r="AS23" s="8">
        <f t="shared" si="21"/>
        <v>1.1999999999943611E-2</v>
      </c>
      <c r="AT23" s="8">
        <v>34.87332</v>
      </c>
      <c r="AU23" s="8">
        <f t="shared" si="22"/>
        <v>782.07332000000008</v>
      </c>
      <c r="AV23" s="8"/>
      <c r="AW23" s="31">
        <v>782.07331999999997</v>
      </c>
      <c r="AX23" s="31"/>
      <c r="AY23" s="58">
        <f t="shared" si="24"/>
        <v>782.07331999999997</v>
      </c>
      <c r="AZ23" s="50"/>
      <c r="BA23" s="58">
        <f t="shared" si="25"/>
        <v>782.07331999999997</v>
      </c>
      <c r="BB23" s="77">
        <v>714.4</v>
      </c>
      <c r="BC23" s="8">
        <v>-2.2000000000000002</v>
      </c>
      <c r="BD23" s="77">
        <f t="shared" si="26"/>
        <v>712.19999999999993</v>
      </c>
      <c r="BE23" s="203">
        <v>2.53E-2</v>
      </c>
      <c r="BF23" s="211">
        <v>712.22529999999995</v>
      </c>
      <c r="BG23" s="39"/>
      <c r="BH23" s="232">
        <f t="shared" si="27"/>
        <v>712.22529999999995</v>
      </c>
      <c r="BI23" s="240"/>
      <c r="BJ23" s="251">
        <f t="shared" si="28"/>
        <v>712.22529999999995</v>
      </c>
      <c r="BK23" s="253"/>
      <c r="BL23" s="251">
        <f t="shared" si="29"/>
        <v>712.22529999999995</v>
      </c>
      <c r="BM23" s="253"/>
      <c r="BN23" s="239">
        <f t="shared" si="30"/>
        <v>712.22529999999995</v>
      </c>
      <c r="BO23" s="269"/>
      <c r="BP23" s="277">
        <f t="shared" si="13"/>
        <v>712.22529999999995</v>
      </c>
      <c r="BQ23" s="285"/>
      <c r="BR23" s="279">
        <f t="shared" si="31"/>
        <v>712.22529999999995</v>
      </c>
      <c r="BS23" s="253"/>
      <c r="BT23" s="283"/>
      <c r="BU23" s="330"/>
      <c r="BV23" s="316"/>
      <c r="BW23" s="316"/>
      <c r="BX23" s="311"/>
      <c r="BY23" s="300"/>
    </row>
    <row r="24" spans="1:77" s="21" customFormat="1" ht="37.5" hidden="1" x14ac:dyDescent="0.3">
      <c r="A24" s="11" t="s">
        <v>22</v>
      </c>
      <c r="B24" s="56" t="s">
        <v>87</v>
      </c>
      <c r="C24" s="44" t="s">
        <v>108</v>
      </c>
      <c r="D24" s="12"/>
      <c r="E24" s="33"/>
      <c r="F24" s="33"/>
      <c r="G24" s="33"/>
      <c r="H24" s="33"/>
      <c r="I24" s="8"/>
      <c r="J24" s="31"/>
      <c r="K24" s="8"/>
      <c r="L24" s="8"/>
      <c r="M24" s="39"/>
      <c r="N24" s="109"/>
      <c r="O24" s="40"/>
      <c r="P24" s="43"/>
      <c r="Q24" s="40"/>
      <c r="R24" s="40"/>
      <c r="S24" s="109"/>
      <c r="T24" s="40"/>
      <c r="U24" s="40"/>
      <c r="V24" s="50"/>
      <c r="W24" s="57"/>
      <c r="X24" s="58"/>
      <c r="Y24" s="55"/>
      <c r="Z24" s="56"/>
      <c r="AA24" s="55"/>
      <c r="AB24" s="73"/>
      <c r="AC24" s="72"/>
      <c r="AD24" s="45"/>
      <c r="AE24" s="78"/>
      <c r="AF24" s="39"/>
      <c r="AG24" s="77"/>
      <c r="AH24" s="45"/>
      <c r="AI24" s="77"/>
      <c r="AJ24" s="83"/>
      <c r="AK24" s="77"/>
      <c r="AL24" s="50"/>
      <c r="AM24" s="77"/>
      <c r="AN24" s="83"/>
      <c r="AO24" s="77"/>
      <c r="AP24" s="45"/>
      <c r="AQ24" s="77"/>
      <c r="AR24" s="8"/>
      <c r="AS24" s="8"/>
      <c r="AT24" s="8"/>
      <c r="AU24" s="8"/>
      <c r="AV24" s="8"/>
      <c r="AW24" s="31"/>
      <c r="AX24" s="31"/>
      <c r="AY24" s="58"/>
      <c r="AZ24" s="50"/>
      <c r="BA24" s="58">
        <v>0</v>
      </c>
      <c r="BB24" s="77">
        <v>142857.1</v>
      </c>
      <c r="BC24" s="77">
        <v>-142857.1</v>
      </c>
      <c r="BD24" s="77">
        <f t="shared" si="26"/>
        <v>0</v>
      </c>
      <c r="BE24" s="45"/>
      <c r="BF24" s="211">
        <f t="shared" si="36"/>
        <v>0</v>
      </c>
      <c r="BG24" s="39"/>
      <c r="BH24" s="232">
        <f t="shared" si="27"/>
        <v>0</v>
      </c>
      <c r="BI24" s="240"/>
      <c r="BJ24" s="251">
        <f t="shared" si="28"/>
        <v>0</v>
      </c>
      <c r="BK24" s="253"/>
      <c r="BL24" s="251">
        <f t="shared" si="29"/>
        <v>0</v>
      </c>
      <c r="BM24" s="253"/>
      <c r="BN24" s="239">
        <f t="shared" si="30"/>
        <v>0</v>
      </c>
      <c r="BO24" s="269"/>
      <c r="BP24" s="277">
        <f t="shared" si="13"/>
        <v>0</v>
      </c>
      <c r="BQ24" s="285"/>
      <c r="BR24" s="279">
        <f t="shared" si="31"/>
        <v>0</v>
      </c>
      <c r="BS24" s="253"/>
      <c r="BT24" s="283">
        <f t="shared" si="38"/>
        <v>0</v>
      </c>
      <c r="BU24" s="330"/>
      <c r="BV24" s="316"/>
      <c r="BW24" s="316"/>
      <c r="BX24" s="311"/>
      <c r="BY24" s="300"/>
    </row>
    <row r="25" spans="1:77" s="21" customFormat="1" ht="55.5" hidden="1" customHeight="1" x14ac:dyDescent="0.3">
      <c r="A25" s="11" t="s">
        <v>21</v>
      </c>
      <c r="B25" s="56" t="s">
        <v>29</v>
      </c>
      <c r="C25" s="44" t="s">
        <v>123</v>
      </c>
      <c r="D25" s="12"/>
      <c r="E25" s="33">
        <v>2373.558</v>
      </c>
      <c r="F25" s="33">
        <v>878.6</v>
      </c>
      <c r="G25" s="33"/>
      <c r="H25" s="33">
        <f>F25+G25</f>
        <v>878.6</v>
      </c>
      <c r="I25" s="8">
        <v>3033.6</v>
      </c>
      <c r="J25" s="31">
        <f>SUM(H25,I25)</f>
        <v>3912.2</v>
      </c>
      <c r="K25" s="8">
        <v>3151.9</v>
      </c>
      <c r="L25" s="8">
        <v>760.3</v>
      </c>
      <c r="M25" s="39"/>
      <c r="N25" s="109">
        <v>-0.02</v>
      </c>
      <c r="O25" s="40">
        <v>3913.9960000000001</v>
      </c>
      <c r="P25" s="37">
        <v>0</v>
      </c>
      <c r="Q25" s="40">
        <f>P25+O25</f>
        <v>3913.9960000000001</v>
      </c>
      <c r="R25" s="40">
        <v>3170.9</v>
      </c>
      <c r="S25" s="109">
        <f t="shared" si="14"/>
        <v>-743.096</v>
      </c>
      <c r="T25" s="40">
        <v>0</v>
      </c>
      <c r="U25" s="40">
        <v>3601.377</v>
      </c>
      <c r="V25" s="59"/>
      <c r="W25" s="57">
        <v>4764.2</v>
      </c>
      <c r="X25" s="58">
        <f t="shared" si="16"/>
        <v>0</v>
      </c>
      <c r="Y25" s="55">
        <v>4764.2</v>
      </c>
      <c r="Z25" s="56"/>
      <c r="AA25" s="55">
        <f t="shared" ref="AA25:AA97" si="39">SUM(Y25,Z25)</f>
        <v>4764.2</v>
      </c>
      <c r="AB25" s="77">
        <v>244.6</v>
      </c>
      <c r="AC25" s="72">
        <f t="shared" si="34"/>
        <v>5008.8</v>
      </c>
      <c r="AD25" s="10">
        <v>6.7000000000000004E-2</v>
      </c>
      <c r="AE25" s="78">
        <f t="shared" si="11"/>
        <v>5008.8670000000002</v>
      </c>
      <c r="AF25" s="39"/>
      <c r="AG25" s="77">
        <f t="shared" si="17"/>
        <v>5008.8670000000002</v>
      </c>
      <c r="AH25" s="45"/>
      <c r="AI25" s="77">
        <f t="shared" si="12"/>
        <v>5008.8670000000002</v>
      </c>
      <c r="AJ25" s="8">
        <v>-40.777749999999997</v>
      </c>
      <c r="AK25" s="77">
        <f t="shared" si="18"/>
        <v>4968.08925</v>
      </c>
      <c r="AL25" s="50"/>
      <c r="AM25" s="77">
        <f t="shared" si="19"/>
        <v>4968.08925</v>
      </c>
      <c r="AN25" s="83"/>
      <c r="AO25" s="77">
        <f t="shared" si="20"/>
        <v>4968.08925</v>
      </c>
      <c r="AP25" s="45"/>
      <c r="AQ25" s="77">
        <f t="shared" si="35"/>
        <v>4968.08925</v>
      </c>
      <c r="AR25" s="8">
        <v>2796.1</v>
      </c>
      <c r="AS25" s="8">
        <f t="shared" si="21"/>
        <v>-2171.9892500000001</v>
      </c>
      <c r="AT25" s="39"/>
      <c r="AU25" s="8">
        <f t="shared" si="22"/>
        <v>2796.1</v>
      </c>
      <c r="AV25" s="8"/>
      <c r="AW25" s="31">
        <v>3634.9614099999999</v>
      </c>
      <c r="AX25" s="31"/>
      <c r="AY25" s="58">
        <f>SUM(AW25,AX25)</f>
        <v>3634.9614099999999</v>
      </c>
      <c r="AZ25" s="50"/>
      <c r="BA25" s="58">
        <f t="shared" si="25"/>
        <v>3634.9614099999999</v>
      </c>
      <c r="BB25" s="77">
        <v>0</v>
      </c>
      <c r="BC25" s="39"/>
      <c r="BD25" s="77">
        <f t="shared" si="26"/>
        <v>0</v>
      </c>
      <c r="BE25" s="203">
        <v>3229.1457399999999</v>
      </c>
      <c r="BF25" s="211">
        <v>3229.1457399999999</v>
      </c>
      <c r="BG25" s="39"/>
      <c r="BH25" s="232">
        <f t="shared" si="27"/>
        <v>3229.1457399999999</v>
      </c>
      <c r="BI25" s="238">
        <v>87.801540000000003</v>
      </c>
      <c r="BJ25" s="251">
        <f t="shared" si="28"/>
        <v>3316.9472799999999</v>
      </c>
      <c r="BK25" s="253"/>
      <c r="BL25" s="251">
        <f t="shared" si="29"/>
        <v>3316.9472799999999</v>
      </c>
      <c r="BM25" s="253"/>
      <c r="BN25" s="239">
        <f t="shared" si="30"/>
        <v>3316.9472799999999</v>
      </c>
      <c r="BO25" s="269"/>
      <c r="BP25" s="277">
        <f t="shared" si="13"/>
        <v>3316.9472799999999</v>
      </c>
      <c r="BQ25" s="285"/>
      <c r="BR25" s="279">
        <f t="shared" si="31"/>
        <v>3316.9472799999999</v>
      </c>
      <c r="BS25" s="253"/>
      <c r="BT25" s="283"/>
      <c r="BU25" s="330"/>
      <c r="BV25" s="316"/>
      <c r="BW25" s="316"/>
      <c r="BX25" s="311"/>
      <c r="BY25" s="300"/>
    </row>
    <row r="26" spans="1:77" s="22" customFormat="1" ht="40.5" customHeight="1" x14ac:dyDescent="0.2">
      <c r="A26" s="71" t="s">
        <v>4</v>
      </c>
      <c r="B26" s="60" t="s">
        <v>31</v>
      </c>
      <c r="C26" s="61" t="s">
        <v>0</v>
      </c>
      <c r="D26" s="12">
        <f t="shared" ref="D26:N26" si="40">SUM(D27)</f>
        <v>129438.5</v>
      </c>
      <c r="E26" s="13">
        <f t="shared" si="40"/>
        <v>81042.776249999995</v>
      </c>
      <c r="F26" s="13">
        <f t="shared" si="40"/>
        <v>110428.8</v>
      </c>
      <c r="G26" s="13">
        <f t="shared" si="40"/>
        <v>43663.6</v>
      </c>
      <c r="H26" s="13">
        <f t="shared" si="40"/>
        <v>154092.40000000002</v>
      </c>
      <c r="I26" s="14">
        <f t="shared" si="40"/>
        <v>10157.500000000002</v>
      </c>
      <c r="J26" s="13">
        <f t="shared" si="40"/>
        <v>164355.79999999996</v>
      </c>
      <c r="K26" s="13">
        <f t="shared" si="40"/>
        <v>0</v>
      </c>
      <c r="L26" s="13">
        <f t="shared" si="40"/>
        <v>164249.89999999997</v>
      </c>
      <c r="M26" s="13">
        <f t="shared" si="40"/>
        <v>0</v>
      </c>
      <c r="N26" s="13">
        <f t="shared" si="40"/>
        <v>10973.7</v>
      </c>
      <c r="O26" s="41">
        <f>SUM(O27)</f>
        <v>211539.82899999997</v>
      </c>
      <c r="P26" s="38">
        <f>P27</f>
        <v>2124.4009999999998</v>
      </c>
      <c r="Q26" s="41">
        <f>P26+O26</f>
        <v>213664.22999999998</v>
      </c>
      <c r="R26" s="41">
        <f>R27</f>
        <v>150824.4</v>
      </c>
      <c r="S26" s="41">
        <f>S27</f>
        <v>-62839.83</v>
      </c>
      <c r="T26" s="41">
        <f>T27</f>
        <v>4018.9</v>
      </c>
      <c r="U26" s="41">
        <f>SUM(U27)</f>
        <v>154348.20000000001</v>
      </c>
      <c r="V26" s="41">
        <f>SUM(V27)</f>
        <v>4897.2</v>
      </c>
      <c r="W26" s="41">
        <f>SUM(W27)</f>
        <v>112991.9</v>
      </c>
      <c r="X26" s="52">
        <f t="shared" ref="X26:AU26" si="41">SUM(X27)</f>
        <v>12825.200000000004</v>
      </c>
      <c r="Y26" s="54">
        <f t="shared" si="41"/>
        <v>125817.09999999998</v>
      </c>
      <c r="Z26" s="54">
        <f t="shared" si="41"/>
        <v>-6.5000000000000002E-2</v>
      </c>
      <c r="AA26" s="54">
        <f t="shared" si="41"/>
        <v>125817.03499999997</v>
      </c>
      <c r="AB26" s="72">
        <f t="shared" si="41"/>
        <v>8801.0999999999985</v>
      </c>
      <c r="AC26" s="72">
        <f t="shared" si="41"/>
        <v>134618.13500000001</v>
      </c>
      <c r="AD26" s="72">
        <f t="shared" si="41"/>
        <v>-1E-3</v>
      </c>
      <c r="AE26" s="72">
        <f t="shared" si="41"/>
        <v>134618.13399999999</v>
      </c>
      <c r="AF26" s="72">
        <f t="shared" si="41"/>
        <v>-47</v>
      </c>
      <c r="AG26" s="72">
        <f t="shared" si="41"/>
        <v>134571.13399999999</v>
      </c>
      <c r="AH26" s="73">
        <f t="shared" si="41"/>
        <v>0</v>
      </c>
      <c r="AI26" s="73">
        <f t="shared" si="41"/>
        <v>134571.13399999999</v>
      </c>
      <c r="AJ26" s="73">
        <f t="shared" si="41"/>
        <v>2448.8000000000002</v>
      </c>
      <c r="AK26" s="87">
        <f t="shared" si="41"/>
        <v>137019.93399999998</v>
      </c>
      <c r="AL26" s="73">
        <f t="shared" si="41"/>
        <v>1327.2749200000001</v>
      </c>
      <c r="AM26" s="73">
        <f t="shared" si="41"/>
        <v>138347.20891999998</v>
      </c>
      <c r="AN26" s="73">
        <f t="shared" si="41"/>
        <v>703.82299999999998</v>
      </c>
      <c r="AO26" s="73">
        <f t="shared" si="41"/>
        <v>139051.03191999998</v>
      </c>
      <c r="AP26" s="73">
        <f t="shared" si="41"/>
        <v>-15.852</v>
      </c>
      <c r="AQ26" s="73">
        <f t="shared" si="41"/>
        <v>139035.17992</v>
      </c>
      <c r="AR26" s="73">
        <f t="shared" si="41"/>
        <v>73943</v>
      </c>
      <c r="AS26" s="73">
        <f t="shared" si="41"/>
        <v>-65092.179920000002</v>
      </c>
      <c r="AT26" s="73">
        <f t="shared" si="41"/>
        <v>54141.9</v>
      </c>
      <c r="AU26" s="73">
        <f t="shared" si="41"/>
        <v>128084.90000000001</v>
      </c>
      <c r="AV26" s="8"/>
      <c r="AW26" s="52">
        <f>SUM(AW27)</f>
        <v>150231.65579999998</v>
      </c>
      <c r="AX26" s="52">
        <f t="shared" ref="AX26:BO26" si="42">SUM(AX27)</f>
        <v>1249.5740000000001</v>
      </c>
      <c r="AY26" s="52">
        <f t="shared" si="42"/>
        <v>151481.22979999994</v>
      </c>
      <c r="AZ26" s="52">
        <f t="shared" si="42"/>
        <v>158.69999999999999</v>
      </c>
      <c r="BA26" s="52">
        <f t="shared" si="42"/>
        <v>152302.84779999996</v>
      </c>
      <c r="BB26" s="52">
        <f t="shared" si="42"/>
        <v>131234.70000000001</v>
      </c>
      <c r="BC26" s="52">
        <f t="shared" si="42"/>
        <v>69053.799999999988</v>
      </c>
      <c r="BD26" s="52">
        <f t="shared" si="42"/>
        <v>200288.49999999997</v>
      </c>
      <c r="BE26" s="52">
        <f t="shared" si="42"/>
        <v>152.32410000000002</v>
      </c>
      <c r="BF26" s="209">
        <f t="shared" si="42"/>
        <v>206703.44409999996</v>
      </c>
      <c r="BG26" s="209">
        <f t="shared" si="42"/>
        <v>33030.54</v>
      </c>
      <c r="BH26" s="231">
        <f t="shared" si="42"/>
        <v>239733.98409999994</v>
      </c>
      <c r="BI26" s="209">
        <f t="shared" si="42"/>
        <v>0</v>
      </c>
      <c r="BJ26" s="231">
        <f t="shared" si="42"/>
        <v>239733.98409999994</v>
      </c>
      <c r="BK26" s="231">
        <f t="shared" si="42"/>
        <v>0</v>
      </c>
      <c r="BL26" s="231">
        <f t="shared" si="42"/>
        <v>239733.98409999994</v>
      </c>
      <c r="BM26" s="231">
        <f t="shared" si="42"/>
        <v>0</v>
      </c>
      <c r="BN26" s="231">
        <f t="shared" si="42"/>
        <v>239733.98409999994</v>
      </c>
      <c r="BO26" s="209">
        <f t="shared" si="42"/>
        <v>1900.3000000000002</v>
      </c>
      <c r="BP26" s="278">
        <f>SUM(BP27)</f>
        <v>241634.28409999996</v>
      </c>
      <c r="BQ26" s="291">
        <f t="shared" ref="BQ26:BT26" si="43">SUM(BQ27)</f>
        <v>-301.8</v>
      </c>
      <c r="BR26" s="278">
        <f t="shared" si="43"/>
        <v>241332.48409999997</v>
      </c>
      <c r="BS26" s="280">
        <f t="shared" si="43"/>
        <v>0</v>
      </c>
      <c r="BT26" s="292">
        <f t="shared" si="43"/>
        <v>190488.68599999999</v>
      </c>
      <c r="BU26" s="332"/>
      <c r="BV26" s="320"/>
      <c r="BW26" s="320"/>
      <c r="BX26" s="311"/>
      <c r="BY26" s="303"/>
    </row>
    <row r="27" spans="1:77" s="23" customFormat="1" ht="19.5" x14ac:dyDescent="0.2">
      <c r="A27" s="71" t="s">
        <v>4</v>
      </c>
      <c r="B27" s="60" t="s">
        <v>32</v>
      </c>
      <c r="C27" s="61" t="s">
        <v>2</v>
      </c>
      <c r="D27" s="12">
        <f t="shared" ref="D27:I27" si="44">SUM(D29:D51)</f>
        <v>129438.5</v>
      </c>
      <c r="E27" s="13">
        <f t="shared" si="44"/>
        <v>81042.776249999995</v>
      </c>
      <c r="F27" s="13">
        <f t="shared" si="44"/>
        <v>110428.8</v>
      </c>
      <c r="G27" s="13">
        <f t="shared" si="44"/>
        <v>43663.6</v>
      </c>
      <c r="H27" s="13">
        <f t="shared" si="44"/>
        <v>154092.40000000002</v>
      </c>
      <c r="I27" s="14">
        <f t="shared" si="44"/>
        <v>10157.500000000002</v>
      </c>
      <c r="J27" s="13">
        <f>SUM(J29:J58)</f>
        <v>164355.79999999996</v>
      </c>
      <c r="K27" s="13">
        <f>SUM(K29:K51)</f>
        <v>0</v>
      </c>
      <c r="L27" s="13">
        <f>SUM(L29:L51)</f>
        <v>164249.89999999997</v>
      </c>
      <c r="M27" s="13">
        <f>SUM(M29:M51)</f>
        <v>0</v>
      </c>
      <c r="N27" s="13">
        <f>SUM(N29:N58)</f>
        <v>10973.7</v>
      </c>
      <c r="O27" s="41">
        <f>SUM(O29:O58)</f>
        <v>211539.82899999997</v>
      </c>
      <c r="P27" s="38">
        <f>SUM(P29:P58)</f>
        <v>2124.4009999999998</v>
      </c>
      <c r="Q27" s="41">
        <f>P27+O27</f>
        <v>213664.22999999998</v>
      </c>
      <c r="R27" s="41">
        <f t="shared" ref="R27:AU27" si="45">SUM(R29:R58)</f>
        <v>150824.4</v>
      </c>
      <c r="S27" s="41">
        <f t="shared" si="45"/>
        <v>-62839.83</v>
      </c>
      <c r="T27" s="41">
        <f t="shared" si="45"/>
        <v>4018.9</v>
      </c>
      <c r="U27" s="41">
        <f t="shared" si="45"/>
        <v>154348.20000000001</v>
      </c>
      <c r="V27" s="41">
        <f t="shared" si="45"/>
        <v>4897.2</v>
      </c>
      <c r="W27" s="41">
        <f t="shared" si="45"/>
        <v>112991.9</v>
      </c>
      <c r="X27" s="52">
        <f t="shared" si="45"/>
        <v>12825.200000000004</v>
      </c>
      <c r="Y27" s="54">
        <f t="shared" si="45"/>
        <v>125817.09999999998</v>
      </c>
      <c r="Z27" s="54">
        <f t="shared" si="45"/>
        <v>-6.5000000000000002E-2</v>
      </c>
      <c r="AA27" s="54">
        <f t="shared" si="45"/>
        <v>125817.03499999997</v>
      </c>
      <c r="AB27" s="72">
        <f t="shared" si="45"/>
        <v>8801.0999999999985</v>
      </c>
      <c r="AC27" s="72">
        <f t="shared" si="45"/>
        <v>134618.13500000001</v>
      </c>
      <c r="AD27" s="72">
        <f t="shared" si="45"/>
        <v>-1E-3</v>
      </c>
      <c r="AE27" s="72">
        <f t="shared" si="45"/>
        <v>134618.13399999999</v>
      </c>
      <c r="AF27" s="72">
        <f t="shared" si="45"/>
        <v>-47</v>
      </c>
      <c r="AG27" s="72">
        <f t="shared" si="45"/>
        <v>134571.13399999999</v>
      </c>
      <c r="AH27" s="73">
        <f t="shared" si="45"/>
        <v>0</v>
      </c>
      <c r="AI27" s="73">
        <f t="shared" si="45"/>
        <v>134571.13399999999</v>
      </c>
      <c r="AJ27" s="73">
        <f t="shared" si="45"/>
        <v>2448.8000000000002</v>
      </c>
      <c r="AK27" s="73">
        <f t="shared" si="45"/>
        <v>137019.93399999998</v>
      </c>
      <c r="AL27" s="73">
        <f t="shared" si="45"/>
        <v>1327.2749200000001</v>
      </c>
      <c r="AM27" s="73">
        <f t="shared" si="45"/>
        <v>138347.20891999998</v>
      </c>
      <c r="AN27" s="73">
        <f t="shared" si="45"/>
        <v>703.82299999999998</v>
      </c>
      <c r="AO27" s="73">
        <f t="shared" si="45"/>
        <v>139051.03191999998</v>
      </c>
      <c r="AP27" s="73">
        <f t="shared" si="45"/>
        <v>-15.852</v>
      </c>
      <c r="AQ27" s="73">
        <f t="shared" si="45"/>
        <v>139035.17992</v>
      </c>
      <c r="AR27" s="73">
        <f t="shared" si="45"/>
        <v>73943</v>
      </c>
      <c r="AS27" s="73">
        <f t="shared" si="45"/>
        <v>-65092.179920000002</v>
      </c>
      <c r="AT27" s="73">
        <f t="shared" si="45"/>
        <v>54141.9</v>
      </c>
      <c r="AU27" s="73">
        <f t="shared" si="45"/>
        <v>128084.90000000001</v>
      </c>
      <c r="AV27" s="8"/>
      <c r="AW27" s="52">
        <f t="shared" ref="AW27:BE27" si="46">SUM(AW29:AW58)</f>
        <v>150231.65579999998</v>
      </c>
      <c r="AX27" s="52">
        <f t="shared" si="46"/>
        <v>1249.5740000000001</v>
      </c>
      <c r="AY27" s="52">
        <f t="shared" si="46"/>
        <v>151481.22979999994</v>
      </c>
      <c r="AZ27" s="52">
        <f t="shared" si="46"/>
        <v>158.69999999999999</v>
      </c>
      <c r="BA27" s="52">
        <f t="shared" si="46"/>
        <v>152302.84779999996</v>
      </c>
      <c r="BB27" s="52">
        <f t="shared" si="46"/>
        <v>131234.70000000001</v>
      </c>
      <c r="BC27" s="52">
        <f t="shared" si="46"/>
        <v>69053.799999999988</v>
      </c>
      <c r="BD27" s="52">
        <f t="shared" si="46"/>
        <v>200288.49999999997</v>
      </c>
      <c r="BE27" s="52">
        <f t="shared" si="46"/>
        <v>152.32410000000002</v>
      </c>
      <c r="BF27" s="209">
        <f t="shared" ref="BF27:BT27" si="47">SUM(BF28:BF58)</f>
        <v>206703.44409999996</v>
      </c>
      <c r="BG27" s="209">
        <f t="shared" si="47"/>
        <v>33030.54</v>
      </c>
      <c r="BH27" s="231">
        <f t="shared" si="47"/>
        <v>239733.98409999994</v>
      </c>
      <c r="BI27" s="209">
        <f t="shared" si="47"/>
        <v>0</v>
      </c>
      <c r="BJ27" s="231">
        <f t="shared" si="47"/>
        <v>239733.98409999994</v>
      </c>
      <c r="BK27" s="231">
        <f t="shared" si="47"/>
        <v>0</v>
      </c>
      <c r="BL27" s="231">
        <f t="shared" si="47"/>
        <v>239733.98409999994</v>
      </c>
      <c r="BM27" s="231">
        <f t="shared" si="47"/>
        <v>0</v>
      </c>
      <c r="BN27" s="231">
        <f t="shared" si="47"/>
        <v>239733.98409999994</v>
      </c>
      <c r="BO27" s="209">
        <f t="shared" si="47"/>
        <v>1900.3000000000002</v>
      </c>
      <c r="BP27" s="278">
        <f t="shared" si="47"/>
        <v>241634.28409999996</v>
      </c>
      <c r="BQ27" s="291">
        <f t="shared" si="47"/>
        <v>-301.8</v>
      </c>
      <c r="BR27" s="278">
        <f t="shared" si="47"/>
        <v>241332.48409999997</v>
      </c>
      <c r="BS27" s="280">
        <f t="shared" si="47"/>
        <v>0</v>
      </c>
      <c r="BT27" s="292">
        <f t="shared" si="47"/>
        <v>190488.68599999999</v>
      </c>
      <c r="BU27" s="332"/>
      <c r="BV27" s="320"/>
      <c r="BW27" s="320"/>
      <c r="BX27" s="311"/>
      <c r="BY27" s="304"/>
    </row>
    <row r="28" spans="1:77" s="23" customFormat="1" ht="198.75" customHeight="1" x14ac:dyDescent="0.3">
      <c r="A28" s="11" t="s">
        <v>7</v>
      </c>
      <c r="B28" s="56" t="s">
        <v>32</v>
      </c>
      <c r="C28" s="44" t="s">
        <v>133</v>
      </c>
      <c r="D28" s="12"/>
      <c r="E28" s="33">
        <v>5051.1099999999997</v>
      </c>
      <c r="F28" s="33">
        <v>3714.2</v>
      </c>
      <c r="G28" s="33">
        <v>87.4</v>
      </c>
      <c r="H28" s="33">
        <f>F28+G28</f>
        <v>3801.6</v>
      </c>
      <c r="I28" s="8">
        <v>1370.5</v>
      </c>
      <c r="J28" s="31">
        <f>SUM(H28,I28)</f>
        <v>5172.1000000000004</v>
      </c>
      <c r="K28" s="8">
        <v>4861.8</v>
      </c>
      <c r="L28" s="31">
        <v>310.3</v>
      </c>
      <c r="M28" s="39"/>
      <c r="N28" s="33">
        <v>135.291</v>
      </c>
      <c r="O28" s="40">
        <v>5307.3909999999996</v>
      </c>
      <c r="P28" s="43"/>
      <c r="Q28" s="40">
        <f t="shared" ref="Q28" si="48">P28+O28</f>
        <v>5307.3909999999996</v>
      </c>
      <c r="R28" s="40">
        <v>5171.8999999999996</v>
      </c>
      <c r="S28" s="109">
        <f>R28-Q28</f>
        <v>-135.49099999999999</v>
      </c>
      <c r="T28" s="40">
        <v>0.188</v>
      </c>
      <c r="U28" s="40">
        <f t="shared" ref="U28" si="49">R28+T28</f>
        <v>5172.0879999999997</v>
      </c>
      <c r="V28" s="50"/>
      <c r="W28" s="8">
        <v>4931.0789999999997</v>
      </c>
      <c r="X28" s="58">
        <f t="shared" ref="X28" si="50">SUM(Y28-W28)</f>
        <v>0</v>
      </c>
      <c r="Y28" s="55">
        <v>4931.0789999999997</v>
      </c>
      <c r="Z28" s="56"/>
      <c r="AA28" s="55">
        <f t="shared" ref="AA28" si="51">SUM(Y28,Z28)</f>
        <v>4931.0789999999997</v>
      </c>
      <c r="AB28" s="73"/>
      <c r="AC28" s="72">
        <f>SUM(AA28:AB28)</f>
        <v>4931.0789999999997</v>
      </c>
      <c r="AD28" s="45"/>
      <c r="AE28" s="78">
        <f t="shared" ref="AE28" si="52">SUM(AC28,AD28)</f>
        <v>4931.0789999999997</v>
      </c>
      <c r="AF28" s="39"/>
      <c r="AG28" s="77">
        <f t="shared" ref="AG28" si="53">SUM(AE28,AF28)</f>
        <v>4931.0789999999997</v>
      </c>
      <c r="AH28" s="45"/>
      <c r="AI28" s="77">
        <f t="shared" ref="AI28" si="54">SUM(AG28,AH28)</f>
        <v>4931.0789999999997</v>
      </c>
      <c r="AJ28" s="83"/>
      <c r="AK28" s="77">
        <f t="shared" ref="AK28" si="55">SUM(AI28,AJ28)</f>
        <v>4931.0789999999997</v>
      </c>
      <c r="AL28" s="50"/>
      <c r="AM28" s="77">
        <f t="shared" ref="AM28" si="56">SUM(AK28,AL28)</f>
        <v>4931.0789999999997</v>
      </c>
      <c r="AN28" s="83"/>
      <c r="AO28" s="77">
        <f t="shared" ref="AO28" si="57">SUM(AM28,AN28)</f>
        <v>4931.0789999999997</v>
      </c>
      <c r="AP28" s="45"/>
      <c r="AQ28" s="77">
        <f t="shared" ref="AQ28:AQ58" si="58">SUM(AO28,AP28)</f>
        <v>4931.0789999999997</v>
      </c>
      <c r="AR28" s="8">
        <v>4931.0789999999997</v>
      </c>
      <c r="AS28" s="8">
        <f t="shared" ref="AS28" si="59">SUM(AR28-AQ28)</f>
        <v>0</v>
      </c>
      <c r="AT28" s="39"/>
      <c r="AU28" s="8">
        <f t="shared" ref="AU28" si="60">SUM(AR28,AT28)</f>
        <v>4931.0789999999997</v>
      </c>
      <c r="AV28" s="8"/>
      <c r="AW28" s="31">
        <v>4931.0788300000004</v>
      </c>
      <c r="AX28" s="31"/>
      <c r="AY28" s="58">
        <f>SUM(AW28,AX28)</f>
        <v>4931.0788300000004</v>
      </c>
      <c r="AZ28" s="50"/>
      <c r="BA28" s="58">
        <f t="shared" ref="BA28" si="61">SUM(AY28,AZ28)</f>
        <v>4931.0788300000004</v>
      </c>
      <c r="BB28" s="77">
        <v>6262.62</v>
      </c>
      <c r="BC28" s="39"/>
      <c r="BD28" s="77">
        <f t="shared" ref="BD28" si="62">SUM(BB28,BC28)</f>
        <v>6262.62</v>
      </c>
      <c r="BE28" s="59"/>
      <c r="BF28" s="211">
        <v>6262.62</v>
      </c>
      <c r="BG28" s="8"/>
      <c r="BH28" s="232">
        <f t="shared" ref="BH28" si="63">SUM(BF28:BG28)</f>
        <v>6262.62</v>
      </c>
      <c r="BI28" s="241"/>
      <c r="BJ28" s="251">
        <f t="shared" si="28"/>
        <v>6262.62</v>
      </c>
      <c r="BK28" s="255"/>
      <c r="BL28" s="251">
        <f t="shared" si="29"/>
        <v>6262.62</v>
      </c>
      <c r="BM28" s="255"/>
      <c r="BN28" s="239">
        <f t="shared" si="30"/>
        <v>6262.62</v>
      </c>
      <c r="BO28" s="241"/>
      <c r="BP28" s="277">
        <f t="shared" si="13"/>
        <v>6262.62</v>
      </c>
      <c r="BQ28" s="286"/>
      <c r="BR28" s="279">
        <f t="shared" si="31"/>
        <v>6262.62</v>
      </c>
      <c r="BS28" s="255"/>
      <c r="BT28" s="283">
        <v>8591.0859999999993</v>
      </c>
      <c r="BU28" s="333"/>
      <c r="BV28" s="321"/>
      <c r="BW28" s="321"/>
      <c r="BX28" s="311"/>
      <c r="BY28" s="304"/>
    </row>
    <row r="29" spans="1:77" s="23" customFormat="1" ht="86.25" hidden="1" customHeight="1" x14ac:dyDescent="0.2">
      <c r="A29" s="11" t="s">
        <v>7</v>
      </c>
      <c r="B29" s="56" t="s">
        <v>32</v>
      </c>
      <c r="C29" s="44" t="s">
        <v>134</v>
      </c>
      <c r="D29" s="8">
        <v>43</v>
      </c>
      <c r="E29" s="33">
        <v>43</v>
      </c>
      <c r="F29" s="33">
        <v>34.9</v>
      </c>
      <c r="G29" s="33"/>
      <c r="H29" s="33">
        <f t="shared" ref="H29:H51" si="64">F29+G29</f>
        <v>34.9</v>
      </c>
      <c r="I29" s="8">
        <v>49.1</v>
      </c>
      <c r="J29" s="31">
        <f>SUM(H29,I29)</f>
        <v>84</v>
      </c>
      <c r="K29" s="62"/>
      <c r="L29" s="31">
        <f>SUM(J29,K29)</f>
        <v>84</v>
      </c>
      <c r="M29" s="62"/>
      <c r="N29" s="13"/>
      <c r="O29" s="40">
        <v>84</v>
      </c>
      <c r="P29" s="38"/>
      <c r="Q29" s="40">
        <f t="shared" si="8"/>
        <v>84</v>
      </c>
      <c r="R29" s="40">
        <v>87</v>
      </c>
      <c r="S29" s="109">
        <f t="shared" si="14"/>
        <v>3</v>
      </c>
      <c r="T29" s="96"/>
      <c r="U29" s="40">
        <f t="shared" si="9"/>
        <v>87</v>
      </c>
      <c r="V29" s="97">
        <v>-44</v>
      </c>
      <c r="W29" s="57">
        <v>91</v>
      </c>
      <c r="X29" s="58">
        <f t="shared" si="16"/>
        <v>0</v>
      </c>
      <c r="Y29" s="55">
        <v>91</v>
      </c>
      <c r="Z29" s="63"/>
      <c r="AA29" s="55">
        <f t="shared" si="39"/>
        <v>91</v>
      </c>
      <c r="AB29" s="98"/>
      <c r="AC29" s="76">
        <f>SUM(AA29:AB29)</f>
        <v>91</v>
      </c>
      <c r="AD29" s="96"/>
      <c r="AE29" s="78">
        <f t="shared" si="11"/>
        <v>91</v>
      </c>
      <c r="AF29" s="8">
        <v>-47</v>
      </c>
      <c r="AG29" s="77">
        <f t="shared" si="17"/>
        <v>44</v>
      </c>
      <c r="AH29" s="96"/>
      <c r="AI29" s="77">
        <f t="shared" si="12"/>
        <v>44</v>
      </c>
      <c r="AJ29" s="60"/>
      <c r="AK29" s="77">
        <f t="shared" si="18"/>
        <v>44</v>
      </c>
      <c r="AL29" s="60"/>
      <c r="AM29" s="77">
        <f t="shared" si="19"/>
        <v>44</v>
      </c>
      <c r="AN29" s="60"/>
      <c r="AO29" s="77">
        <f t="shared" si="20"/>
        <v>44</v>
      </c>
      <c r="AP29" s="56"/>
      <c r="AQ29" s="77">
        <f t="shared" si="58"/>
        <v>44</v>
      </c>
      <c r="AR29" s="81">
        <v>92</v>
      </c>
      <c r="AS29" s="8">
        <f t="shared" si="21"/>
        <v>48</v>
      </c>
      <c r="AT29" s="62"/>
      <c r="AU29" s="8">
        <f t="shared" si="22"/>
        <v>92</v>
      </c>
      <c r="AV29" s="8"/>
      <c r="AW29" s="31">
        <f t="shared" si="37"/>
        <v>92</v>
      </c>
      <c r="AX29" s="31"/>
      <c r="AY29" s="58">
        <f t="shared" ref="AY29:AY84" si="65">SUM(AW29,AX29)</f>
        <v>92</v>
      </c>
      <c r="AZ29" s="60"/>
      <c r="BA29" s="58">
        <f t="shared" si="25"/>
        <v>92</v>
      </c>
      <c r="BB29" s="77">
        <v>92</v>
      </c>
      <c r="BC29" s="8">
        <v>-6</v>
      </c>
      <c r="BD29" s="77">
        <f t="shared" si="26"/>
        <v>86</v>
      </c>
      <c r="BE29" s="96"/>
      <c r="BF29" s="211">
        <f>SUM(BD29,BE29)</f>
        <v>86</v>
      </c>
      <c r="BG29" s="62"/>
      <c r="BH29" s="232">
        <f t="shared" si="27"/>
        <v>86</v>
      </c>
      <c r="BI29" s="241"/>
      <c r="BJ29" s="251">
        <f t="shared" si="28"/>
        <v>86</v>
      </c>
      <c r="BK29" s="255"/>
      <c r="BL29" s="251">
        <f t="shared" si="29"/>
        <v>86</v>
      </c>
      <c r="BM29" s="255"/>
      <c r="BN29" s="239">
        <f t="shared" si="30"/>
        <v>86</v>
      </c>
      <c r="BO29" s="241"/>
      <c r="BP29" s="277">
        <f t="shared" si="13"/>
        <v>86</v>
      </c>
      <c r="BQ29" s="286"/>
      <c r="BR29" s="279">
        <f t="shared" si="31"/>
        <v>86</v>
      </c>
      <c r="BS29" s="255"/>
      <c r="BT29" s="283"/>
      <c r="BU29" s="329"/>
      <c r="BV29" s="314"/>
      <c r="BW29" s="314"/>
      <c r="BX29" s="311"/>
      <c r="BY29" s="304"/>
    </row>
    <row r="30" spans="1:77" s="23" customFormat="1" ht="62.25" customHeight="1" x14ac:dyDescent="0.2">
      <c r="A30" s="11" t="s">
        <v>7</v>
      </c>
      <c r="B30" s="56" t="s">
        <v>32</v>
      </c>
      <c r="C30" s="44" t="s">
        <v>135</v>
      </c>
      <c r="D30" s="8">
        <v>2221.1999999999998</v>
      </c>
      <c r="E30" s="33">
        <v>2221.1999999999998</v>
      </c>
      <c r="F30" s="33">
        <v>1098.3</v>
      </c>
      <c r="G30" s="33"/>
      <c r="H30" s="33">
        <f t="shared" si="64"/>
        <v>1098.3</v>
      </c>
      <c r="I30" s="8">
        <v>1098.4000000000001</v>
      </c>
      <c r="J30" s="31">
        <f>SUM(H30,I30)</f>
        <v>2196.6999999999998</v>
      </c>
      <c r="K30" s="62"/>
      <c r="L30" s="31">
        <f>SUM(J30,K30)</f>
        <v>2196.6999999999998</v>
      </c>
      <c r="M30" s="62"/>
      <c r="N30" s="13"/>
      <c r="O30" s="40">
        <v>2196.6999999999998</v>
      </c>
      <c r="P30" s="38"/>
      <c r="Q30" s="40">
        <f t="shared" si="8"/>
        <v>2196.6999999999998</v>
      </c>
      <c r="R30" s="40">
        <v>2190.9</v>
      </c>
      <c r="S30" s="109">
        <f t="shared" si="14"/>
        <v>-5.7999999999997272</v>
      </c>
      <c r="T30" s="40">
        <v>328.6</v>
      </c>
      <c r="U30" s="40">
        <f t="shared" si="9"/>
        <v>2519.5</v>
      </c>
      <c r="V30" s="60"/>
      <c r="W30" s="57">
        <v>1116.3</v>
      </c>
      <c r="X30" s="58">
        <f t="shared" si="16"/>
        <v>1116.3</v>
      </c>
      <c r="Y30" s="55">
        <v>2232.6</v>
      </c>
      <c r="Z30" s="63"/>
      <c r="AA30" s="55">
        <f t="shared" si="39"/>
        <v>2232.6</v>
      </c>
      <c r="AB30" s="99">
        <v>558.20000000000005</v>
      </c>
      <c r="AC30" s="76">
        <f t="shared" ref="AC30:AC84" si="66">SUM(AA30:AB30)</f>
        <v>2790.8</v>
      </c>
      <c r="AD30" s="96"/>
      <c r="AE30" s="78">
        <f t="shared" si="11"/>
        <v>2790.8</v>
      </c>
      <c r="AF30" s="56"/>
      <c r="AG30" s="77">
        <f t="shared" si="17"/>
        <v>2790.8</v>
      </c>
      <c r="AH30" s="96"/>
      <c r="AI30" s="77">
        <f t="shared" si="12"/>
        <v>2790.8</v>
      </c>
      <c r="AJ30" s="60"/>
      <c r="AK30" s="77">
        <f t="shared" si="18"/>
        <v>2790.8</v>
      </c>
      <c r="AL30" s="8">
        <v>-361.92507999999998</v>
      </c>
      <c r="AM30" s="77">
        <f t="shared" si="19"/>
        <v>2428.8749200000002</v>
      </c>
      <c r="AN30" s="8">
        <v>-177.77699999999999</v>
      </c>
      <c r="AO30" s="77">
        <f t="shared" si="20"/>
        <v>2251.0979200000002</v>
      </c>
      <c r="AP30" s="56">
        <v>-15.852</v>
      </c>
      <c r="AQ30" s="77">
        <f t="shared" si="58"/>
        <v>2235.2459200000003</v>
      </c>
      <c r="AR30" s="8">
        <v>1120</v>
      </c>
      <c r="AS30" s="8">
        <f t="shared" si="21"/>
        <v>-1115.2459200000003</v>
      </c>
      <c r="AT30" s="62"/>
      <c r="AU30" s="8">
        <f t="shared" si="22"/>
        <v>1120</v>
      </c>
      <c r="AV30" s="8"/>
      <c r="AW30" s="31">
        <v>1058.8820000000001</v>
      </c>
      <c r="AX30" s="31"/>
      <c r="AY30" s="58">
        <f t="shared" si="65"/>
        <v>1058.8820000000001</v>
      </c>
      <c r="AZ30" s="60"/>
      <c r="BA30" s="58">
        <v>1120</v>
      </c>
      <c r="BB30" s="77">
        <v>1080</v>
      </c>
      <c r="BC30" s="62"/>
      <c r="BD30" s="77">
        <f t="shared" si="26"/>
        <v>1080</v>
      </c>
      <c r="BE30" s="96"/>
      <c r="BF30" s="211">
        <f t="shared" ref="BF30:BF96" si="67">SUM(BD30,BE30)</f>
        <v>1080</v>
      </c>
      <c r="BG30" s="62"/>
      <c r="BH30" s="232">
        <f t="shared" si="27"/>
        <v>1080</v>
      </c>
      <c r="BI30" s="241"/>
      <c r="BJ30" s="251">
        <f t="shared" si="28"/>
        <v>1080</v>
      </c>
      <c r="BK30" s="255"/>
      <c r="BL30" s="251">
        <f t="shared" si="29"/>
        <v>1080</v>
      </c>
      <c r="BM30" s="255"/>
      <c r="BN30" s="239">
        <f t="shared" si="30"/>
        <v>1080</v>
      </c>
      <c r="BO30" s="241"/>
      <c r="BP30" s="277">
        <f t="shared" si="13"/>
        <v>1080</v>
      </c>
      <c r="BQ30" s="286"/>
      <c r="BR30" s="279">
        <f t="shared" si="31"/>
        <v>1080</v>
      </c>
      <c r="BS30" s="255"/>
      <c r="BT30" s="283">
        <v>1100</v>
      </c>
      <c r="BU30" s="329"/>
      <c r="BV30" s="315"/>
      <c r="BW30" s="315"/>
      <c r="BX30" s="313"/>
      <c r="BY30" s="304"/>
    </row>
    <row r="31" spans="1:77" s="23" customFormat="1" ht="80.25" hidden="1" customHeight="1" x14ac:dyDescent="0.2">
      <c r="A31" s="11" t="s">
        <v>7</v>
      </c>
      <c r="B31" s="56" t="s">
        <v>32</v>
      </c>
      <c r="C31" s="44" t="s">
        <v>136</v>
      </c>
      <c r="D31" s="8"/>
      <c r="E31" s="33"/>
      <c r="F31" s="33"/>
      <c r="G31" s="33"/>
      <c r="H31" s="33"/>
      <c r="I31" s="8"/>
      <c r="J31" s="31"/>
      <c r="K31" s="62"/>
      <c r="L31" s="31"/>
      <c r="M31" s="62"/>
      <c r="N31" s="13"/>
      <c r="O31" s="40"/>
      <c r="P31" s="38"/>
      <c r="Q31" s="40"/>
      <c r="R31" s="40"/>
      <c r="S31" s="109"/>
      <c r="T31" s="40"/>
      <c r="U31" s="40"/>
      <c r="V31" s="60"/>
      <c r="W31" s="57"/>
      <c r="X31" s="58"/>
      <c r="Y31" s="55"/>
      <c r="Z31" s="63"/>
      <c r="AA31" s="55"/>
      <c r="AB31" s="99"/>
      <c r="AC31" s="76"/>
      <c r="AD31" s="96"/>
      <c r="AE31" s="78"/>
      <c r="AF31" s="56"/>
      <c r="AG31" s="77"/>
      <c r="AH31" s="96"/>
      <c r="AI31" s="77"/>
      <c r="AJ31" s="60"/>
      <c r="AK31" s="77"/>
      <c r="AL31" s="8"/>
      <c r="AM31" s="77"/>
      <c r="AN31" s="8"/>
      <c r="AO31" s="77"/>
      <c r="AP31" s="56"/>
      <c r="AQ31" s="77"/>
      <c r="AR31" s="8"/>
      <c r="AS31" s="8"/>
      <c r="AT31" s="62"/>
      <c r="AU31" s="8"/>
      <c r="AV31" s="8"/>
      <c r="AW31" s="31">
        <v>1771.8463200000001</v>
      </c>
      <c r="AX31" s="31"/>
      <c r="AY31" s="58">
        <f t="shared" si="65"/>
        <v>1771.8463200000001</v>
      </c>
      <c r="AZ31" s="60"/>
      <c r="BA31" s="58">
        <f t="shared" si="25"/>
        <v>1771.8463200000001</v>
      </c>
      <c r="BB31" s="98"/>
      <c r="BC31" s="62"/>
      <c r="BD31" s="77">
        <f t="shared" si="26"/>
        <v>0</v>
      </c>
      <c r="BE31" s="96"/>
      <c r="BF31" s="211">
        <f t="shared" si="67"/>
        <v>0</v>
      </c>
      <c r="BG31" s="8">
        <v>2395</v>
      </c>
      <c r="BH31" s="232">
        <f t="shared" si="27"/>
        <v>2395</v>
      </c>
      <c r="BI31" s="241"/>
      <c r="BJ31" s="251">
        <f t="shared" si="28"/>
        <v>2395</v>
      </c>
      <c r="BK31" s="255"/>
      <c r="BL31" s="251">
        <f t="shared" si="29"/>
        <v>2395</v>
      </c>
      <c r="BM31" s="255"/>
      <c r="BN31" s="239">
        <f t="shared" si="30"/>
        <v>2395</v>
      </c>
      <c r="BO31" s="241"/>
      <c r="BP31" s="277">
        <f t="shared" si="13"/>
        <v>2395</v>
      </c>
      <c r="BQ31" s="286"/>
      <c r="BR31" s="279">
        <f t="shared" si="31"/>
        <v>2395</v>
      </c>
      <c r="BS31" s="255"/>
      <c r="BT31" s="283"/>
      <c r="BU31" s="329"/>
      <c r="BV31" s="314"/>
      <c r="BW31" s="314"/>
      <c r="BX31" s="311"/>
      <c r="BY31" s="304"/>
    </row>
    <row r="32" spans="1:77" s="23" customFormat="1" ht="3" hidden="1" customHeight="1" x14ac:dyDescent="0.2">
      <c r="A32" s="11" t="s">
        <v>7</v>
      </c>
      <c r="B32" s="56" t="s">
        <v>32</v>
      </c>
      <c r="C32" s="44" t="s">
        <v>102</v>
      </c>
      <c r="D32" s="8"/>
      <c r="E32" s="33"/>
      <c r="F32" s="33"/>
      <c r="G32" s="33"/>
      <c r="H32" s="33"/>
      <c r="I32" s="8"/>
      <c r="J32" s="31"/>
      <c r="K32" s="62"/>
      <c r="L32" s="31"/>
      <c r="M32" s="62"/>
      <c r="N32" s="13"/>
      <c r="O32" s="40"/>
      <c r="P32" s="38"/>
      <c r="Q32" s="40"/>
      <c r="R32" s="40"/>
      <c r="S32" s="109"/>
      <c r="T32" s="40"/>
      <c r="U32" s="40"/>
      <c r="V32" s="60"/>
      <c r="W32" s="57"/>
      <c r="X32" s="58"/>
      <c r="Y32" s="55"/>
      <c r="Z32" s="63"/>
      <c r="AA32" s="55"/>
      <c r="AB32" s="99"/>
      <c r="AC32" s="76"/>
      <c r="AD32" s="96"/>
      <c r="AE32" s="78"/>
      <c r="AF32" s="56"/>
      <c r="AG32" s="77"/>
      <c r="AH32" s="96"/>
      <c r="AI32" s="77"/>
      <c r="AJ32" s="60"/>
      <c r="AK32" s="77"/>
      <c r="AL32" s="8"/>
      <c r="AM32" s="77"/>
      <c r="AN32" s="8"/>
      <c r="AO32" s="77"/>
      <c r="AP32" s="56"/>
      <c r="AQ32" s="77"/>
      <c r="AR32" s="8"/>
      <c r="AS32" s="8"/>
      <c r="AT32" s="62"/>
      <c r="AU32" s="8"/>
      <c r="AV32" s="8"/>
      <c r="AW32" s="31">
        <v>188.77968000000001</v>
      </c>
      <c r="AX32" s="31"/>
      <c r="AY32" s="58">
        <f t="shared" si="65"/>
        <v>188.77968000000001</v>
      </c>
      <c r="AZ32" s="60"/>
      <c r="BA32" s="58">
        <f t="shared" si="25"/>
        <v>188.77968000000001</v>
      </c>
      <c r="BB32" s="98"/>
      <c r="BC32" s="62"/>
      <c r="BD32" s="77">
        <f t="shared" si="26"/>
        <v>0</v>
      </c>
      <c r="BE32" s="96"/>
      <c r="BF32" s="211">
        <f t="shared" si="67"/>
        <v>0</v>
      </c>
      <c r="BG32" s="62"/>
      <c r="BH32" s="232">
        <f t="shared" si="27"/>
        <v>0</v>
      </c>
      <c r="BI32" s="241"/>
      <c r="BJ32" s="251">
        <f t="shared" si="28"/>
        <v>0</v>
      </c>
      <c r="BK32" s="255"/>
      <c r="BL32" s="251">
        <f t="shared" si="29"/>
        <v>0</v>
      </c>
      <c r="BM32" s="255"/>
      <c r="BN32" s="239">
        <f t="shared" si="30"/>
        <v>0</v>
      </c>
      <c r="BO32" s="241"/>
      <c r="BP32" s="277">
        <f t="shared" si="13"/>
        <v>0</v>
      </c>
      <c r="BQ32" s="286"/>
      <c r="BR32" s="279">
        <f t="shared" si="31"/>
        <v>0</v>
      </c>
      <c r="BS32" s="255"/>
      <c r="BT32" s="283">
        <f t="shared" si="38"/>
        <v>0</v>
      </c>
      <c r="BU32" s="329"/>
      <c r="BV32" s="314"/>
      <c r="BW32" s="314"/>
      <c r="BX32" s="311"/>
      <c r="BY32" s="304"/>
    </row>
    <row r="33" spans="1:77" ht="98.25" customHeight="1" x14ac:dyDescent="0.3">
      <c r="A33" s="11" t="s">
        <v>5</v>
      </c>
      <c r="B33" s="56" t="s">
        <v>32</v>
      </c>
      <c r="C33" s="44" t="s">
        <v>137</v>
      </c>
      <c r="D33" s="8">
        <v>28708.9</v>
      </c>
      <c r="E33" s="33">
        <v>28708.9</v>
      </c>
      <c r="F33" s="33"/>
      <c r="G33" s="33">
        <v>42373</v>
      </c>
      <c r="H33" s="33">
        <f t="shared" si="64"/>
        <v>42373</v>
      </c>
      <c r="I33" s="8">
        <v>-14464.3</v>
      </c>
      <c r="J33" s="31">
        <f>SUM(H33,I33)</f>
        <v>27908.7</v>
      </c>
      <c r="K33" s="56"/>
      <c r="L33" s="31">
        <f>SUM(J33,K33)</f>
        <v>27908.7</v>
      </c>
      <c r="M33" s="56"/>
      <c r="N33" s="33">
        <v>2961.2</v>
      </c>
      <c r="O33" s="40">
        <v>30869.9</v>
      </c>
      <c r="P33" s="37"/>
      <c r="Q33" s="40">
        <f t="shared" si="8"/>
        <v>30869.9</v>
      </c>
      <c r="R33" s="40">
        <v>33244.300000000003</v>
      </c>
      <c r="S33" s="109">
        <f t="shared" si="14"/>
        <v>2374.4000000000015</v>
      </c>
      <c r="T33" s="40">
        <v>2261.3000000000002</v>
      </c>
      <c r="U33" s="40">
        <f t="shared" si="9"/>
        <v>35505.600000000006</v>
      </c>
      <c r="V33" s="15"/>
      <c r="W33" s="57">
        <v>35505.599999999999</v>
      </c>
      <c r="X33" s="58">
        <f t="shared" si="16"/>
        <v>7297.2000000000044</v>
      </c>
      <c r="Y33" s="55">
        <v>42802.8</v>
      </c>
      <c r="Z33" s="56"/>
      <c r="AA33" s="55">
        <f t="shared" si="39"/>
        <v>42802.8</v>
      </c>
      <c r="AB33" s="77">
        <v>3831.4</v>
      </c>
      <c r="AC33" s="76">
        <f t="shared" si="66"/>
        <v>46634.200000000004</v>
      </c>
      <c r="AD33" s="64"/>
      <c r="AE33" s="78">
        <f t="shared" si="11"/>
        <v>46634.200000000004</v>
      </c>
      <c r="AF33" s="56"/>
      <c r="AG33" s="77">
        <f t="shared" si="17"/>
        <v>46634.200000000004</v>
      </c>
      <c r="AH33" s="64"/>
      <c r="AI33" s="77">
        <f t="shared" si="12"/>
        <v>46634.200000000004</v>
      </c>
      <c r="AJ33" s="8">
        <v>2423.4</v>
      </c>
      <c r="AK33" s="77">
        <f t="shared" si="18"/>
        <v>49057.600000000006</v>
      </c>
      <c r="AL33" s="15"/>
      <c r="AM33" s="77">
        <f t="shared" si="19"/>
        <v>49057.600000000006</v>
      </c>
      <c r="AN33" s="84"/>
      <c r="AO33" s="77">
        <f t="shared" si="20"/>
        <v>49057.600000000006</v>
      </c>
      <c r="AP33" s="100"/>
      <c r="AQ33" s="77">
        <f t="shared" si="58"/>
        <v>49057.600000000006</v>
      </c>
      <c r="AR33" s="8">
        <v>0</v>
      </c>
      <c r="AS33" s="8">
        <f t="shared" si="21"/>
        <v>-49057.600000000006</v>
      </c>
      <c r="AT33" s="8">
        <v>51481.1</v>
      </c>
      <c r="AU33" s="8">
        <f t="shared" si="22"/>
        <v>51481.1</v>
      </c>
      <c r="AV33" s="8"/>
      <c r="AW33" s="31">
        <v>62693.4</v>
      </c>
      <c r="AX33" s="31"/>
      <c r="AY33" s="58">
        <f t="shared" si="65"/>
        <v>62693.4</v>
      </c>
      <c r="AZ33" s="15"/>
      <c r="BA33" s="58">
        <f t="shared" si="25"/>
        <v>62693.4</v>
      </c>
      <c r="BB33" s="77">
        <v>0</v>
      </c>
      <c r="BC33" s="77">
        <v>68727</v>
      </c>
      <c r="BD33" s="77">
        <f t="shared" si="26"/>
        <v>68727</v>
      </c>
      <c r="BE33" s="64"/>
      <c r="BF33" s="211">
        <f t="shared" si="67"/>
        <v>68727</v>
      </c>
      <c r="BG33" s="56">
        <v>21179.4</v>
      </c>
      <c r="BH33" s="232">
        <f t="shared" si="27"/>
        <v>89906.4</v>
      </c>
      <c r="BI33" s="238"/>
      <c r="BJ33" s="251">
        <f t="shared" si="28"/>
        <v>89906.4</v>
      </c>
      <c r="BK33" s="254"/>
      <c r="BL33" s="251">
        <f t="shared" si="29"/>
        <v>89906.4</v>
      </c>
      <c r="BM33" s="254"/>
      <c r="BN33" s="239">
        <f t="shared" si="30"/>
        <v>89906.4</v>
      </c>
      <c r="BO33" s="268"/>
      <c r="BP33" s="277">
        <f t="shared" si="13"/>
        <v>89906.4</v>
      </c>
      <c r="BQ33" s="284"/>
      <c r="BR33" s="279">
        <f t="shared" si="31"/>
        <v>89906.4</v>
      </c>
      <c r="BS33" s="254"/>
      <c r="BT33" s="283">
        <v>89906.4</v>
      </c>
      <c r="BU33" s="330"/>
      <c r="BV33" s="315"/>
      <c r="BW33" s="315"/>
      <c r="BX33" s="313"/>
      <c r="BY33" s="301"/>
    </row>
    <row r="34" spans="1:77" ht="35.25" hidden="1" customHeight="1" x14ac:dyDescent="0.3">
      <c r="A34" s="11" t="s">
        <v>5</v>
      </c>
      <c r="B34" s="56" t="s">
        <v>32</v>
      </c>
      <c r="C34" s="44" t="s">
        <v>77</v>
      </c>
      <c r="D34" s="8"/>
      <c r="E34" s="33"/>
      <c r="F34" s="33"/>
      <c r="G34" s="33"/>
      <c r="H34" s="33"/>
      <c r="I34" s="8"/>
      <c r="J34" s="31"/>
      <c r="K34" s="56"/>
      <c r="L34" s="31"/>
      <c r="M34" s="56"/>
      <c r="N34" s="33"/>
      <c r="O34" s="40"/>
      <c r="P34" s="37">
        <v>795.6</v>
      </c>
      <c r="Q34" s="40">
        <f t="shared" si="8"/>
        <v>795.6</v>
      </c>
      <c r="R34" s="40"/>
      <c r="S34" s="109">
        <f t="shared" si="14"/>
        <v>-795.6</v>
      </c>
      <c r="T34" s="64"/>
      <c r="U34" s="41">
        <f t="shared" si="9"/>
        <v>0</v>
      </c>
      <c r="V34" s="59">
        <v>776.5</v>
      </c>
      <c r="W34" s="57">
        <v>0</v>
      </c>
      <c r="X34" s="58">
        <f t="shared" si="16"/>
        <v>922</v>
      </c>
      <c r="Y34" s="55">
        <v>922</v>
      </c>
      <c r="Z34" s="56"/>
      <c r="AA34" s="55">
        <f t="shared" si="39"/>
        <v>922</v>
      </c>
      <c r="AB34" s="77"/>
      <c r="AC34" s="76">
        <f t="shared" si="66"/>
        <v>922</v>
      </c>
      <c r="AD34" s="64"/>
      <c r="AE34" s="78">
        <f t="shared" si="11"/>
        <v>922</v>
      </c>
      <c r="AF34" s="56"/>
      <c r="AG34" s="77">
        <f t="shared" si="17"/>
        <v>922</v>
      </c>
      <c r="AH34" s="64"/>
      <c r="AI34" s="77">
        <f t="shared" si="12"/>
        <v>922</v>
      </c>
      <c r="AJ34" s="84"/>
      <c r="AK34" s="77">
        <f t="shared" si="18"/>
        <v>922</v>
      </c>
      <c r="AL34" s="15"/>
      <c r="AM34" s="77">
        <f t="shared" si="19"/>
        <v>922</v>
      </c>
      <c r="AN34" s="84"/>
      <c r="AO34" s="77">
        <f t="shared" si="20"/>
        <v>922</v>
      </c>
      <c r="AP34" s="100"/>
      <c r="AQ34" s="77">
        <f t="shared" si="58"/>
        <v>922</v>
      </c>
      <c r="AR34" s="8"/>
      <c r="AS34" s="8">
        <f t="shared" si="21"/>
        <v>-922</v>
      </c>
      <c r="AT34" s="56"/>
      <c r="AU34" s="8">
        <f t="shared" si="22"/>
        <v>0</v>
      </c>
      <c r="AV34" s="8"/>
      <c r="AW34" s="31">
        <f t="shared" si="37"/>
        <v>0</v>
      </c>
      <c r="AX34" s="31"/>
      <c r="AY34" s="58">
        <f t="shared" si="65"/>
        <v>0</v>
      </c>
      <c r="AZ34" s="15"/>
      <c r="BA34" s="58">
        <f t="shared" si="25"/>
        <v>0</v>
      </c>
      <c r="BB34" s="77"/>
      <c r="BC34" s="56"/>
      <c r="BD34" s="77">
        <f t="shared" si="26"/>
        <v>0</v>
      </c>
      <c r="BE34" s="64"/>
      <c r="BF34" s="211">
        <f t="shared" si="67"/>
        <v>0</v>
      </c>
      <c r="BG34" s="56"/>
      <c r="BH34" s="232">
        <f t="shared" si="27"/>
        <v>0</v>
      </c>
      <c r="BI34" s="238"/>
      <c r="BJ34" s="251">
        <f t="shared" si="28"/>
        <v>0</v>
      </c>
      <c r="BK34" s="254"/>
      <c r="BL34" s="251">
        <f t="shared" si="29"/>
        <v>0</v>
      </c>
      <c r="BM34" s="254"/>
      <c r="BN34" s="239">
        <f t="shared" si="30"/>
        <v>0</v>
      </c>
      <c r="BO34" s="268"/>
      <c r="BP34" s="277">
        <f t="shared" si="13"/>
        <v>0</v>
      </c>
      <c r="BQ34" s="284"/>
      <c r="BR34" s="279">
        <f t="shared" si="31"/>
        <v>0</v>
      </c>
      <c r="BS34" s="254"/>
      <c r="BT34" s="283">
        <f t="shared" si="38"/>
        <v>0</v>
      </c>
      <c r="BU34" s="330"/>
      <c r="BV34" s="316"/>
      <c r="BW34" s="316"/>
      <c r="BX34" s="311"/>
      <c r="BY34" s="301"/>
    </row>
    <row r="35" spans="1:77" ht="152.25" customHeight="1" x14ac:dyDescent="0.3">
      <c r="A35" s="11" t="s">
        <v>6</v>
      </c>
      <c r="B35" s="56" t="s">
        <v>32</v>
      </c>
      <c r="C35" s="44" t="s">
        <v>138</v>
      </c>
      <c r="D35" s="8"/>
      <c r="E35" s="33"/>
      <c r="F35" s="33"/>
      <c r="G35" s="33"/>
      <c r="H35" s="33"/>
      <c r="I35" s="8"/>
      <c r="J35" s="31"/>
      <c r="K35" s="56"/>
      <c r="L35" s="31"/>
      <c r="M35" s="56"/>
      <c r="N35" s="33"/>
      <c r="O35" s="40"/>
      <c r="P35" s="37"/>
      <c r="Q35" s="40"/>
      <c r="R35" s="40"/>
      <c r="S35" s="109"/>
      <c r="T35" s="64"/>
      <c r="V35" s="59"/>
      <c r="W35" s="57"/>
      <c r="X35" s="58"/>
      <c r="Y35" s="55"/>
      <c r="Z35" s="56"/>
      <c r="AA35" s="55"/>
      <c r="AB35" s="77"/>
      <c r="AC35" s="76"/>
      <c r="AD35" s="64"/>
      <c r="AE35" s="78"/>
      <c r="AF35" s="56"/>
      <c r="AG35" s="77"/>
      <c r="AH35" s="64"/>
      <c r="AI35" s="77"/>
      <c r="AJ35" s="84"/>
      <c r="AK35" s="77"/>
      <c r="AL35" s="15"/>
      <c r="AM35" s="77"/>
      <c r="AN35" s="84"/>
      <c r="AO35" s="77"/>
      <c r="AP35" s="100"/>
      <c r="AQ35" s="77"/>
      <c r="AR35" s="8"/>
      <c r="AS35" s="8"/>
      <c r="AT35" s="56"/>
      <c r="AU35" s="8"/>
      <c r="AV35" s="8"/>
      <c r="AW35" s="31">
        <v>107.5</v>
      </c>
      <c r="AX35" s="31">
        <v>-43.8</v>
      </c>
      <c r="AY35" s="58">
        <f t="shared" si="65"/>
        <v>63.7</v>
      </c>
      <c r="AZ35" s="15"/>
      <c r="BA35" s="58">
        <f t="shared" si="25"/>
        <v>63.7</v>
      </c>
      <c r="BB35" s="77">
        <v>154.9</v>
      </c>
      <c r="BC35" s="56"/>
      <c r="BD35" s="77">
        <f t="shared" si="26"/>
        <v>154.9</v>
      </c>
      <c r="BE35" s="64"/>
      <c r="BF35" s="211">
        <f t="shared" si="67"/>
        <v>154.9</v>
      </c>
      <c r="BG35" s="56"/>
      <c r="BH35" s="232">
        <f t="shared" si="27"/>
        <v>154.9</v>
      </c>
      <c r="BI35" s="238"/>
      <c r="BJ35" s="251">
        <f t="shared" si="28"/>
        <v>154.9</v>
      </c>
      <c r="BK35" s="254"/>
      <c r="BL35" s="251">
        <f t="shared" si="29"/>
        <v>154.9</v>
      </c>
      <c r="BM35" s="254"/>
      <c r="BN35" s="239">
        <f t="shared" si="30"/>
        <v>154.9</v>
      </c>
      <c r="BO35" s="268"/>
      <c r="BP35" s="277">
        <f t="shared" si="13"/>
        <v>154.9</v>
      </c>
      <c r="BQ35" s="284"/>
      <c r="BR35" s="279">
        <f t="shared" si="31"/>
        <v>154.9</v>
      </c>
      <c r="BS35" s="254"/>
      <c r="BT35" s="283">
        <v>154.9</v>
      </c>
      <c r="BU35" s="330"/>
      <c r="BV35" s="315"/>
      <c r="BW35" s="315"/>
      <c r="BX35" s="313"/>
      <c r="BY35" s="301"/>
    </row>
    <row r="36" spans="1:77" ht="39.75" hidden="1" customHeight="1" x14ac:dyDescent="0.3">
      <c r="A36" s="11" t="s">
        <v>6</v>
      </c>
      <c r="B36" s="56" t="s">
        <v>32</v>
      </c>
      <c r="C36" s="44" t="s">
        <v>109</v>
      </c>
      <c r="D36" s="8"/>
      <c r="E36" s="33"/>
      <c r="F36" s="33"/>
      <c r="G36" s="33"/>
      <c r="H36" s="33"/>
      <c r="I36" s="8"/>
      <c r="J36" s="31"/>
      <c r="K36" s="56"/>
      <c r="L36" s="31"/>
      <c r="M36" s="56"/>
      <c r="N36" s="33"/>
      <c r="O36" s="40"/>
      <c r="P36" s="37"/>
      <c r="Q36" s="40"/>
      <c r="R36" s="101">
        <v>50.8</v>
      </c>
      <c r="S36" s="109">
        <f t="shared" si="14"/>
        <v>50.8</v>
      </c>
      <c r="T36" s="40">
        <v>-50.8</v>
      </c>
      <c r="U36" s="41">
        <f t="shared" si="9"/>
        <v>0</v>
      </c>
      <c r="V36" s="15"/>
      <c r="W36" s="57">
        <f t="shared" si="15"/>
        <v>0</v>
      </c>
      <c r="X36" s="58">
        <f t="shared" si="16"/>
        <v>0</v>
      </c>
      <c r="Y36" s="55"/>
      <c r="Z36" s="56"/>
      <c r="AA36" s="55">
        <f t="shared" si="39"/>
        <v>0</v>
      </c>
      <c r="AB36" s="77"/>
      <c r="AC36" s="76">
        <f t="shared" si="66"/>
        <v>0</v>
      </c>
      <c r="AD36" s="64"/>
      <c r="AE36" s="78">
        <f t="shared" si="11"/>
        <v>0</v>
      </c>
      <c r="AF36" s="56"/>
      <c r="AG36" s="77">
        <f t="shared" si="17"/>
        <v>0</v>
      </c>
      <c r="AH36" s="64"/>
      <c r="AI36" s="77">
        <f t="shared" si="12"/>
        <v>0</v>
      </c>
      <c r="AJ36" s="8">
        <v>25.4</v>
      </c>
      <c r="AK36" s="77">
        <f t="shared" si="18"/>
        <v>25.4</v>
      </c>
      <c r="AL36" s="15"/>
      <c r="AM36" s="77">
        <f t="shared" si="19"/>
        <v>25.4</v>
      </c>
      <c r="AN36" s="84"/>
      <c r="AO36" s="77">
        <f t="shared" si="20"/>
        <v>25.4</v>
      </c>
      <c r="AP36" s="100"/>
      <c r="AQ36" s="77">
        <f t="shared" si="58"/>
        <v>25.4</v>
      </c>
      <c r="AR36" s="8">
        <v>25.4</v>
      </c>
      <c r="AS36" s="8">
        <f t="shared" si="21"/>
        <v>0</v>
      </c>
      <c r="AT36" s="56"/>
      <c r="AU36" s="8">
        <f t="shared" si="22"/>
        <v>25.4</v>
      </c>
      <c r="AV36" s="8"/>
      <c r="AW36" s="31">
        <v>6.5</v>
      </c>
      <c r="AX36" s="31"/>
      <c r="AY36" s="58">
        <f t="shared" si="65"/>
        <v>6.5</v>
      </c>
      <c r="AZ36" s="15"/>
      <c r="BA36" s="58">
        <f t="shared" si="25"/>
        <v>6.5</v>
      </c>
      <c r="BB36" s="77"/>
      <c r="BC36" s="56"/>
      <c r="BD36" s="77">
        <f t="shared" si="26"/>
        <v>0</v>
      </c>
      <c r="BE36" s="64"/>
      <c r="BF36" s="211">
        <f t="shared" si="67"/>
        <v>0</v>
      </c>
      <c r="BG36" s="56"/>
      <c r="BH36" s="232">
        <f t="shared" si="27"/>
        <v>0</v>
      </c>
      <c r="BI36" s="238"/>
      <c r="BJ36" s="251">
        <f t="shared" si="28"/>
        <v>0</v>
      </c>
      <c r="BK36" s="254"/>
      <c r="BL36" s="251">
        <f t="shared" si="29"/>
        <v>0</v>
      </c>
      <c r="BM36" s="254"/>
      <c r="BN36" s="239">
        <f t="shared" si="30"/>
        <v>0</v>
      </c>
      <c r="BO36" s="268"/>
      <c r="BP36" s="277">
        <f t="shared" si="13"/>
        <v>0</v>
      </c>
      <c r="BQ36" s="284"/>
      <c r="BR36" s="279">
        <f t="shared" si="31"/>
        <v>0</v>
      </c>
      <c r="BS36" s="254"/>
      <c r="BT36" s="283">
        <f t="shared" si="38"/>
        <v>0</v>
      </c>
      <c r="BU36" s="330"/>
      <c r="BV36" s="316"/>
      <c r="BW36" s="316"/>
      <c r="BX36" s="311"/>
      <c r="BY36" s="301"/>
    </row>
    <row r="37" spans="1:77" ht="90.75" customHeight="1" x14ac:dyDescent="0.3">
      <c r="A37" s="11" t="s">
        <v>6</v>
      </c>
      <c r="B37" s="56" t="s">
        <v>32</v>
      </c>
      <c r="C37" s="44" t="s">
        <v>139</v>
      </c>
      <c r="D37" s="8">
        <v>426.9</v>
      </c>
      <c r="E37" s="33">
        <v>696.3</v>
      </c>
      <c r="F37" s="33">
        <v>566.1</v>
      </c>
      <c r="G37" s="33">
        <v>130.19999999999999</v>
      </c>
      <c r="H37" s="33">
        <f t="shared" si="64"/>
        <v>696.3</v>
      </c>
      <c r="I37" s="8">
        <v>348.7</v>
      </c>
      <c r="J37" s="31">
        <f t="shared" ref="J37:J41" si="68">SUM(H37,I37)</f>
        <v>1045</v>
      </c>
      <c r="K37" s="56"/>
      <c r="L37" s="31">
        <f t="shared" ref="L37:L41" si="69">SUM(J37,K37)</f>
        <v>1045</v>
      </c>
      <c r="M37" s="56"/>
      <c r="N37" s="33">
        <v>-314.89999999999998</v>
      </c>
      <c r="O37" s="40">
        <v>730.1</v>
      </c>
      <c r="P37" s="37">
        <v>-169.19900000000001</v>
      </c>
      <c r="Q37" s="40">
        <f t="shared" si="8"/>
        <v>560.90100000000007</v>
      </c>
      <c r="R37" s="40">
        <v>1661.2</v>
      </c>
      <c r="S37" s="109">
        <f t="shared" si="14"/>
        <v>1100.299</v>
      </c>
      <c r="T37" s="64"/>
      <c r="U37" s="40">
        <f t="shared" si="9"/>
        <v>1661.2</v>
      </c>
      <c r="V37" s="15"/>
      <c r="W37" s="57">
        <v>700.7</v>
      </c>
      <c r="X37" s="58">
        <f t="shared" si="16"/>
        <v>0</v>
      </c>
      <c r="Y37" s="55">
        <v>700.7</v>
      </c>
      <c r="Z37" s="56"/>
      <c r="AA37" s="55">
        <f t="shared" si="39"/>
        <v>700.7</v>
      </c>
      <c r="AB37" s="77"/>
      <c r="AC37" s="76">
        <f t="shared" si="66"/>
        <v>700.7</v>
      </c>
      <c r="AD37" s="64"/>
      <c r="AE37" s="78">
        <f t="shared" si="11"/>
        <v>700.7</v>
      </c>
      <c r="AF37" s="56"/>
      <c r="AG37" s="77">
        <f t="shared" si="17"/>
        <v>700.7</v>
      </c>
      <c r="AH37" s="64"/>
      <c r="AI37" s="77">
        <f t="shared" si="12"/>
        <v>700.7</v>
      </c>
      <c r="AJ37" s="84"/>
      <c r="AK37" s="77">
        <f t="shared" si="18"/>
        <v>700.7</v>
      </c>
      <c r="AL37" s="15"/>
      <c r="AM37" s="77">
        <f t="shared" si="19"/>
        <v>700.7</v>
      </c>
      <c r="AN37" s="8">
        <v>1117.2</v>
      </c>
      <c r="AO37" s="77">
        <f t="shared" si="20"/>
        <v>1817.9</v>
      </c>
      <c r="AP37" s="100"/>
      <c r="AQ37" s="77">
        <f t="shared" si="58"/>
        <v>1817.9</v>
      </c>
      <c r="AR37" s="8">
        <v>2132.8000000000002</v>
      </c>
      <c r="AS37" s="8">
        <f t="shared" si="21"/>
        <v>314.90000000000009</v>
      </c>
      <c r="AT37" s="56"/>
      <c r="AU37" s="8">
        <f t="shared" si="22"/>
        <v>2132.8000000000002</v>
      </c>
      <c r="AV37" s="8"/>
      <c r="AW37" s="31">
        <f t="shared" si="37"/>
        <v>2132.8000000000002</v>
      </c>
      <c r="AX37" s="31">
        <v>-218.1</v>
      </c>
      <c r="AY37" s="58">
        <f t="shared" si="65"/>
        <v>1914.7000000000003</v>
      </c>
      <c r="AZ37" s="8">
        <v>158.69999999999999</v>
      </c>
      <c r="BA37" s="58">
        <f t="shared" si="25"/>
        <v>2073.4</v>
      </c>
      <c r="BB37" s="77">
        <v>1502</v>
      </c>
      <c r="BC37" s="8">
        <v>166</v>
      </c>
      <c r="BD37" s="77">
        <f t="shared" si="26"/>
        <v>1668</v>
      </c>
      <c r="BE37" s="64"/>
      <c r="BF37" s="211">
        <f t="shared" si="67"/>
        <v>1668</v>
      </c>
      <c r="BG37" s="56"/>
      <c r="BH37" s="232">
        <f t="shared" si="27"/>
        <v>1668</v>
      </c>
      <c r="BI37" s="238"/>
      <c r="BJ37" s="251">
        <f t="shared" si="28"/>
        <v>1668</v>
      </c>
      <c r="BK37" s="254"/>
      <c r="BL37" s="251">
        <f t="shared" si="29"/>
        <v>1668</v>
      </c>
      <c r="BM37" s="254"/>
      <c r="BN37" s="239">
        <f t="shared" si="30"/>
        <v>1668</v>
      </c>
      <c r="BO37" s="268"/>
      <c r="BP37" s="277">
        <f t="shared" si="13"/>
        <v>1668</v>
      </c>
      <c r="BQ37" s="287">
        <v>17.2</v>
      </c>
      <c r="BR37" s="279">
        <f t="shared" si="31"/>
        <v>1685.2</v>
      </c>
      <c r="BS37" s="254"/>
      <c r="BT37" s="283">
        <v>2250.4</v>
      </c>
      <c r="BU37" s="330"/>
      <c r="BV37" s="315"/>
      <c r="BW37" s="315"/>
      <c r="BX37" s="313"/>
      <c r="BY37" s="301"/>
    </row>
    <row r="38" spans="1:77" ht="80.25" customHeight="1" x14ac:dyDescent="0.3">
      <c r="A38" s="11" t="s">
        <v>6</v>
      </c>
      <c r="B38" s="56" t="s">
        <v>32</v>
      </c>
      <c r="C38" s="44" t="s">
        <v>141</v>
      </c>
      <c r="D38" s="8">
        <v>5217</v>
      </c>
      <c r="E38" s="33">
        <v>6132.9</v>
      </c>
      <c r="F38" s="33"/>
      <c r="G38" s="33"/>
      <c r="H38" s="33">
        <f t="shared" si="64"/>
        <v>0</v>
      </c>
      <c r="I38" s="8">
        <v>3808.9</v>
      </c>
      <c r="J38" s="31">
        <f t="shared" si="68"/>
        <v>3808.9</v>
      </c>
      <c r="K38" s="56"/>
      <c r="L38" s="31">
        <f t="shared" si="69"/>
        <v>3808.9</v>
      </c>
      <c r="M38" s="56"/>
      <c r="N38" s="33"/>
      <c r="O38" s="40">
        <v>4063.4</v>
      </c>
      <c r="P38" s="37">
        <v>1212.7</v>
      </c>
      <c r="Q38" s="40">
        <f t="shared" si="8"/>
        <v>5276.1</v>
      </c>
      <c r="R38" s="40">
        <v>6069.4</v>
      </c>
      <c r="S38" s="109">
        <f t="shared" si="14"/>
        <v>793.29999999999927</v>
      </c>
      <c r="T38" s="40">
        <v>0</v>
      </c>
      <c r="U38" s="40">
        <f t="shared" si="9"/>
        <v>6069.4</v>
      </c>
      <c r="V38" s="37">
        <v>889.5</v>
      </c>
      <c r="W38" s="57">
        <v>6958.9</v>
      </c>
      <c r="X38" s="58">
        <f t="shared" si="16"/>
        <v>0</v>
      </c>
      <c r="Y38" s="55">
        <v>6958.9</v>
      </c>
      <c r="Z38" s="56"/>
      <c r="AA38" s="55">
        <f t="shared" si="39"/>
        <v>6958.9</v>
      </c>
      <c r="AB38" s="77"/>
      <c r="AC38" s="76">
        <f t="shared" si="66"/>
        <v>6958.9</v>
      </c>
      <c r="AD38" s="64"/>
      <c r="AE38" s="78">
        <f t="shared" si="11"/>
        <v>6958.9</v>
      </c>
      <c r="AF38" s="56"/>
      <c r="AG38" s="77">
        <f t="shared" si="17"/>
        <v>6958.9</v>
      </c>
      <c r="AH38" s="64"/>
      <c r="AI38" s="77">
        <f t="shared" si="12"/>
        <v>6958.9</v>
      </c>
      <c r="AJ38" s="84"/>
      <c r="AK38" s="77">
        <f t="shared" si="18"/>
        <v>6958.9</v>
      </c>
      <c r="AL38" s="8">
        <v>1681.7</v>
      </c>
      <c r="AM38" s="77">
        <f t="shared" si="19"/>
        <v>8640.6</v>
      </c>
      <c r="AN38" s="84"/>
      <c r="AO38" s="77">
        <f t="shared" si="20"/>
        <v>8640.6</v>
      </c>
      <c r="AP38" s="100"/>
      <c r="AQ38" s="77">
        <f t="shared" si="58"/>
        <v>8640.6</v>
      </c>
      <c r="AR38" s="8">
        <v>6958.9</v>
      </c>
      <c r="AS38" s="8">
        <f t="shared" si="21"/>
        <v>-1681.7000000000007</v>
      </c>
      <c r="AT38" s="56"/>
      <c r="AU38" s="8">
        <f t="shared" si="22"/>
        <v>6958.9</v>
      </c>
      <c r="AV38" s="8"/>
      <c r="AW38" s="31">
        <f t="shared" si="37"/>
        <v>6958.9</v>
      </c>
      <c r="AX38" s="31"/>
      <c r="AY38" s="58">
        <f t="shared" si="65"/>
        <v>6958.9</v>
      </c>
      <c r="AZ38" s="15"/>
      <c r="BA38" s="58">
        <f t="shared" si="25"/>
        <v>6958.9</v>
      </c>
      <c r="BB38" s="77">
        <v>6958.9</v>
      </c>
      <c r="BC38" s="56"/>
      <c r="BD38" s="77">
        <f t="shared" si="26"/>
        <v>6958.9</v>
      </c>
      <c r="BE38" s="64"/>
      <c r="BF38" s="211">
        <f t="shared" si="67"/>
        <v>6958.9</v>
      </c>
      <c r="BG38" s="56"/>
      <c r="BH38" s="232">
        <f t="shared" si="27"/>
        <v>6958.9</v>
      </c>
      <c r="BI38" s="238"/>
      <c r="BJ38" s="251">
        <f t="shared" si="28"/>
        <v>6958.9</v>
      </c>
      <c r="BK38" s="254"/>
      <c r="BL38" s="251">
        <f t="shared" si="29"/>
        <v>6958.9</v>
      </c>
      <c r="BM38" s="254"/>
      <c r="BN38" s="239">
        <f t="shared" si="30"/>
        <v>6958.9</v>
      </c>
      <c r="BO38" s="268"/>
      <c r="BP38" s="277">
        <f t="shared" si="13"/>
        <v>6958.9</v>
      </c>
      <c r="BQ38" s="284"/>
      <c r="BR38" s="279">
        <f t="shared" si="31"/>
        <v>6958.9</v>
      </c>
      <c r="BS38" s="254"/>
      <c r="BT38" s="283">
        <v>7937.1</v>
      </c>
      <c r="BU38" s="330"/>
      <c r="BV38" s="315"/>
      <c r="BW38" s="316"/>
      <c r="BX38" s="313"/>
      <c r="BY38" s="301"/>
    </row>
    <row r="39" spans="1:77" ht="98.25" customHeight="1" x14ac:dyDescent="0.3">
      <c r="A39" s="11" t="s">
        <v>6</v>
      </c>
      <c r="B39" s="56" t="s">
        <v>32</v>
      </c>
      <c r="C39" s="44" t="s">
        <v>142</v>
      </c>
      <c r="D39" s="8"/>
      <c r="E39" s="33">
        <v>3591.4</v>
      </c>
      <c r="F39" s="33"/>
      <c r="G39" s="33"/>
      <c r="H39" s="33">
        <f t="shared" si="64"/>
        <v>0</v>
      </c>
      <c r="I39" s="8">
        <v>24245.200000000001</v>
      </c>
      <c r="J39" s="31">
        <f t="shared" si="68"/>
        <v>24245.200000000001</v>
      </c>
      <c r="K39" s="56"/>
      <c r="L39" s="31">
        <f t="shared" si="69"/>
        <v>24245.200000000001</v>
      </c>
      <c r="M39" s="56"/>
      <c r="N39" s="33">
        <v>1827</v>
      </c>
      <c r="O39" s="40">
        <v>26072.2</v>
      </c>
      <c r="P39" s="37"/>
      <c r="Q39" s="40">
        <f t="shared" si="8"/>
        <v>26072.2</v>
      </c>
      <c r="R39" s="40">
        <v>27003</v>
      </c>
      <c r="S39" s="109">
        <f t="shared" si="14"/>
        <v>930.79999999999927</v>
      </c>
      <c r="T39" s="40">
        <v>1473.7</v>
      </c>
      <c r="U39" s="40">
        <f t="shared" si="9"/>
        <v>28476.7</v>
      </c>
      <c r="V39" s="15"/>
      <c r="W39" s="57">
        <v>28476.7</v>
      </c>
      <c r="X39" s="58">
        <f t="shared" si="16"/>
        <v>3376.7000000000007</v>
      </c>
      <c r="Y39" s="55">
        <v>31853.4</v>
      </c>
      <c r="Z39" s="56"/>
      <c r="AA39" s="55">
        <f t="shared" si="39"/>
        <v>31853.4</v>
      </c>
      <c r="AB39" s="77">
        <v>2734.2</v>
      </c>
      <c r="AC39" s="76">
        <f>SUM(AA39:AB39)</f>
        <v>34587.599999999999</v>
      </c>
      <c r="AD39" s="64"/>
      <c r="AE39" s="78">
        <f t="shared" si="11"/>
        <v>34587.599999999999</v>
      </c>
      <c r="AF39" s="56"/>
      <c r="AG39" s="77">
        <f t="shared" si="17"/>
        <v>34587.599999999999</v>
      </c>
      <c r="AH39" s="64"/>
      <c r="AI39" s="77">
        <f t="shared" si="12"/>
        <v>34587.599999999999</v>
      </c>
      <c r="AJ39" s="84"/>
      <c r="AK39" s="77">
        <f t="shared" si="18"/>
        <v>34587.599999999999</v>
      </c>
      <c r="AL39" s="15"/>
      <c r="AM39" s="77">
        <f t="shared" si="19"/>
        <v>34587.599999999999</v>
      </c>
      <c r="AN39" s="84"/>
      <c r="AO39" s="77">
        <f t="shared" si="20"/>
        <v>34587.599999999999</v>
      </c>
      <c r="AP39" s="100"/>
      <c r="AQ39" s="77">
        <f t="shared" si="58"/>
        <v>34587.599999999999</v>
      </c>
      <c r="AR39" s="8">
        <v>41874.300000000003</v>
      </c>
      <c r="AS39" s="8">
        <f t="shared" si="21"/>
        <v>7286.7000000000044</v>
      </c>
      <c r="AT39" s="8">
        <v>2660.8</v>
      </c>
      <c r="AU39" s="8">
        <f t="shared" si="22"/>
        <v>44535.100000000006</v>
      </c>
      <c r="AV39" s="8"/>
      <c r="AW39" s="31">
        <v>47342</v>
      </c>
      <c r="AX39" s="31"/>
      <c r="AY39" s="58">
        <f t="shared" si="65"/>
        <v>47342</v>
      </c>
      <c r="AZ39" s="15"/>
      <c r="BA39" s="58">
        <f t="shared" si="25"/>
        <v>47342</v>
      </c>
      <c r="BB39" s="77">
        <v>47342</v>
      </c>
      <c r="BC39" s="56"/>
      <c r="BD39" s="77">
        <f t="shared" si="26"/>
        <v>47342</v>
      </c>
      <c r="BE39" s="64"/>
      <c r="BF39" s="211">
        <f t="shared" si="67"/>
        <v>47342</v>
      </c>
      <c r="BG39" s="203">
        <v>8959.2000000000007</v>
      </c>
      <c r="BH39" s="232">
        <f t="shared" si="27"/>
        <v>56301.2</v>
      </c>
      <c r="BI39" s="238"/>
      <c r="BJ39" s="251">
        <f t="shared" si="28"/>
        <v>56301.2</v>
      </c>
      <c r="BK39" s="254"/>
      <c r="BL39" s="251">
        <f t="shared" si="29"/>
        <v>56301.2</v>
      </c>
      <c r="BM39" s="254"/>
      <c r="BN39" s="239">
        <f t="shared" si="30"/>
        <v>56301.2</v>
      </c>
      <c r="BO39" s="272">
        <v>39.700000000000003</v>
      </c>
      <c r="BP39" s="277">
        <f t="shared" si="13"/>
        <v>56340.899999999994</v>
      </c>
      <c r="BQ39" s="284"/>
      <c r="BR39" s="279">
        <f t="shared" si="31"/>
        <v>56340.899999999994</v>
      </c>
      <c r="BS39" s="254"/>
      <c r="BT39" s="283">
        <v>56340.9</v>
      </c>
      <c r="BU39" s="330"/>
      <c r="BV39" s="315"/>
      <c r="BW39" s="315"/>
      <c r="BX39" s="313"/>
      <c r="BY39" s="301"/>
    </row>
    <row r="40" spans="1:77" ht="78.75" customHeight="1" x14ac:dyDescent="0.3">
      <c r="A40" s="11" t="s">
        <v>6</v>
      </c>
      <c r="B40" s="56" t="s">
        <v>32</v>
      </c>
      <c r="C40" s="44" t="s">
        <v>143</v>
      </c>
      <c r="D40" s="8"/>
      <c r="E40" s="33">
        <v>0</v>
      </c>
      <c r="F40" s="33"/>
      <c r="G40" s="33">
        <v>152.9</v>
      </c>
      <c r="H40" s="33">
        <f t="shared" si="64"/>
        <v>152.9</v>
      </c>
      <c r="I40" s="8">
        <v>107.8</v>
      </c>
      <c r="J40" s="31">
        <f t="shared" si="68"/>
        <v>260.7</v>
      </c>
      <c r="K40" s="56"/>
      <c r="L40" s="31">
        <f t="shared" si="69"/>
        <v>260.7</v>
      </c>
      <c r="M40" s="56"/>
      <c r="N40" s="33"/>
      <c r="O40" s="40">
        <v>260.7</v>
      </c>
      <c r="P40" s="37">
        <v>-4.4000000000000004</v>
      </c>
      <c r="Q40" s="40">
        <f t="shared" si="8"/>
        <v>256.3</v>
      </c>
      <c r="R40" s="40">
        <v>260.7</v>
      </c>
      <c r="S40" s="109">
        <f t="shared" si="14"/>
        <v>4.3999999999999773</v>
      </c>
      <c r="T40" s="64"/>
      <c r="U40" s="40">
        <f t="shared" si="9"/>
        <v>260.7</v>
      </c>
      <c r="V40" s="15"/>
      <c r="W40" s="57">
        <v>310</v>
      </c>
      <c r="X40" s="58">
        <f t="shared" si="16"/>
        <v>0</v>
      </c>
      <c r="Y40" s="55">
        <v>310</v>
      </c>
      <c r="Z40" s="56"/>
      <c r="AA40" s="55">
        <f t="shared" si="39"/>
        <v>310</v>
      </c>
      <c r="AB40" s="77"/>
      <c r="AC40" s="76">
        <f t="shared" si="66"/>
        <v>310</v>
      </c>
      <c r="AD40" s="64"/>
      <c r="AE40" s="78">
        <f t="shared" si="11"/>
        <v>310</v>
      </c>
      <c r="AF40" s="56"/>
      <c r="AG40" s="77">
        <f t="shared" si="17"/>
        <v>310</v>
      </c>
      <c r="AH40" s="64"/>
      <c r="AI40" s="77">
        <f t="shared" si="12"/>
        <v>310</v>
      </c>
      <c r="AJ40" s="84"/>
      <c r="AK40" s="77">
        <f t="shared" si="18"/>
        <v>310</v>
      </c>
      <c r="AL40" s="15"/>
      <c r="AM40" s="77">
        <f t="shared" si="19"/>
        <v>310</v>
      </c>
      <c r="AN40" s="8">
        <v>-235.6</v>
      </c>
      <c r="AO40" s="77">
        <f t="shared" si="20"/>
        <v>74.400000000000006</v>
      </c>
      <c r="AP40" s="100"/>
      <c r="AQ40" s="77">
        <f t="shared" si="58"/>
        <v>74.400000000000006</v>
      </c>
      <c r="AR40" s="8">
        <v>310</v>
      </c>
      <c r="AS40" s="8">
        <f t="shared" si="21"/>
        <v>235.6</v>
      </c>
      <c r="AT40" s="56"/>
      <c r="AU40" s="8">
        <f t="shared" si="22"/>
        <v>310</v>
      </c>
      <c r="AV40" s="8"/>
      <c r="AW40" s="31">
        <f t="shared" si="37"/>
        <v>310</v>
      </c>
      <c r="AX40" s="31"/>
      <c r="AY40" s="58">
        <f t="shared" si="65"/>
        <v>310</v>
      </c>
      <c r="AZ40" s="15"/>
      <c r="BA40" s="58">
        <f t="shared" si="25"/>
        <v>310</v>
      </c>
      <c r="BB40" s="77">
        <v>319</v>
      </c>
      <c r="BC40" s="56"/>
      <c r="BD40" s="77">
        <f t="shared" si="26"/>
        <v>319</v>
      </c>
      <c r="BE40" s="64"/>
      <c r="BF40" s="211">
        <f t="shared" si="67"/>
        <v>319</v>
      </c>
      <c r="BG40" s="56"/>
      <c r="BH40" s="232">
        <f t="shared" si="27"/>
        <v>319</v>
      </c>
      <c r="BI40" s="238"/>
      <c r="BJ40" s="251">
        <f t="shared" si="28"/>
        <v>319</v>
      </c>
      <c r="BK40" s="254"/>
      <c r="BL40" s="251">
        <f t="shared" si="29"/>
        <v>319</v>
      </c>
      <c r="BM40" s="254"/>
      <c r="BN40" s="239">
        <f t="shared" si="30"/>
        <v>319</v>
      </c>
      <c r="BO40" s="273"/>
      <c r="BP40" s="277">
        <f t="shared" si="13"/>
        <v>319</v>
      </c>
      <c r="BQ40" s="287">
        <v>-319</v>
      </c>
      <c r="BR40" s="279">
        <f t="shared" si="31"/>
        <v>0</v>
      </c>
      <c r="BS40" s="254"/>
      <c r="BT40" s="283">
        <v>319</v>
      </c>
      <c r="BU40" s="330"/>
      <c r="BV40" s="315"/>
      <c r="BW40" s="322"/>
      <c r="BX40" s="313"/>
      <c r="BY40" s="301"/>
    </row>
    <row r="41" spans="1:77" ht="0.75" hidden="1" customHeight="1" x14ac:dyDescent="0.3">
      <c r="A41" s="11" t="s">
        <v>6</v>
      </c>
      <c r="B41" s="56" t="s">
        <v>32</v>
      </c>
      <c r="C41" s="44" t="s">
        <v>48</v>
      </c>
      <c r="D41" s="8"/>
      <c r="E41" s="33"/>
      <c r="F41" s="33"/>
      <c r="G41" s="33"/>
      <c r="H41" s="33">
        <f t="shared" si="64"/>
        <v>0</v>
      </c>
      <c r="I41" s="8">
        <v>462.3</v>
      </c>
      <c r="J41" s="31">
        <f t="shared" si="68"/>
        <v>462.3</v>
      </c>
      <c r="K41" s="56"/>
      <c r="L41" s="31">
        <f t="shared" si="69"/>
        <v>462.3</v>
      </c>
      <c r="M41" s="56"/>
      <c r="N41" s="33">
        <v>-115.4</v>
      </c>
      <c r="O41" s="40">
        <v>346.9</v>
      </c>
      <c r="P41" s="37">
        <v>289.7</v>
      </c>
      <c r="Q41" s="40">
        <f t="shared" si="8"/>
        <v>636.59999999999991</v>
      </c>
      <c r="R41" s="40"/>
      <c r="S41" s="109">
        <f t="shared" si="14"/>
        <v>-636.59999999999991</v>
      </c>
      <c r="T41" s="64"/>
      <c r="U41" s="40">
        <f t="shared" si="9"/>
        <v>0</v>
      </c>
      <c r="V41" s="15"/>
      <c r="W41" s="57">
        <f t="shared" si="15"/>
        <v>0</v>
      </c>
      <c r="X41" s="58">
        <f t="shared" si="16"/>
        <v>0</v>
      </c>
      <c r="Y41" s="55"/>
      <c r="Z41" s="56"/>
      <c r="AA41" s="55">
        <f t="shared" si="39"/>
        <v>0</v>
      </c>
      <c r="AB41" s="77"/>
      <c r="AC41" s="76">
        <f t="shared" si="66"/>
        <v>0</v>
      </c>
      <c r="AD41" s="64"/>
      <c r="AE41" s="78">
        <f t="shared" si="11"/>
        <v>0</v>
      </c>
      <c r="AF41" s="56"/>
      <c r="AG41" s="77">
        <f t="shared" si="17"/>
        <v>0</v>
      </c>
      <c r="AH41" s="64"/>
      <c r="AI41" s="77">
        <f t="shared" si="12"/>
        <v>0</v>
      </c>
      <c r="AJ41" s="84"/>
      <c r="AK41" s="77">
        <f t="shared" si="18"/>
        <v>0</v>
      </c>
      <c r="AL41" s="15"/>
      <c r="AM41" s="77">
        <f t="shared" si="19"/>
        <v>0</v>
      </c>
      <c r="AN41" s="84"/>
      <c r="AO41" s="77">
        <f t="shared" si="20"/>
        <v>0</v>
      </c>
      <c r="AP41" s="100"/>
      <c r="AQ41" s="77">
        <f t="shared" si="58"/>
        <v>0</v>
      </c>
      <c r="AR41" s="8"/>
      <c r="AS41" s="8">
        <f t="shared" si="21"/>
        <v>0</v>
      </c>
      <c r="AT41" s="56"/>
      <c r="AU41" s="8">
        <f t="shared" si="22"/>
        <v>0</v>
      </c>
      <c r="AV41" s="8"/>
      <c r="AW41" s="31">
        <f t="shared" si="37"/>
        <v>0</v>
      </c>
      <c r="AX41" s="31"/>
      <c r="AY41" s="58">
        <f t="shared" si="65"/>
        <v>0</v>
      </c>
      <c r="AZ41" s="15"/>
      <c r="BA41" s="58">
        <f t="shared" si="25"/>
        <v>0</v>
      </c>
      <c r="BB41" s="77"/>
      <c r="BC41" s="56"/>
      <c r="BD41" s="77">
        <f t="shared" si="26"/>
        <v>0</v>
      </c>
      <c r="BE41" s="64"/>
      <c r="BF41" s="211">
        <f t="shared" si="67"/>
        <v>0</v>
      </c>
      <c r="BG41" s="56"/>
      <c r="BH41" s="232">
        <f t="shared" si="27"/>
        <v>0</v>
      </c>
      <c r="BI41" s="238"/>
      <c r="BJ41" s="251">
        <f t="shared" si="28"/>
        <v>0</v>
      </c>
      <c r="BK41" s="254"/>
      <c r="BL41" s="251">
        <f t="shared" si="29"/>
        <v>0</v>
      </c>
      <c r="BM41" s="254"/>
      <c r="BN41" s="239">
        <f t="shared" si="30"/>
        <v>0</v>
      </c>
      <c r="BO41" s="273"/>
      <c r="BP41" s="277">
        <f t="shared" si="13"/>
        <v>0</v>
      </c>
      <c r="BQ41" s="284"/>
      <c r="BR41" s="279">
        <f t="shared" si="31"/>
        <v>0</v>
      </c>
      <c r="BS41" s="254"/>
      <c r="BT41" s="283">
        <f t="shared" si="38"/>
        <v>0</v>
      </c>
      <c r="BU41" s="330"/>
      <c r="BV41" s="316"/>
      <c r="BW41" s="316"/>
      <c r="BX41" s="311"/>
      <c r="BY41" s="301"/>
    </row>
    <row r="42" spans="1:77" ht="39.75" hidden="1" customHeight="1" x14ac:dyDescent="0.3">
      <c r="A42" s="11" t="s">
        <v>6</v>
      </c>
      <c r="B42" s="56" t="s">
        <v>17</v>
      </c>
      <c r="C42" s="44" t="s">
        <v>57</v>
      </c>
      <c r="D42" s="8"/>
      <c r="E42" s="33"/>
      <c r="F42" s="33"/>
      <c r="G42" s="33"/>
      <c r="H42" s="33"/>
      <c r="I42" s="8"/>
      <c r="J42" s="31"/>
      <c r="K42" s="56"/>
      <c r="L42" s="31"/>
      <c r="M42" s="56"/>
      <c r="N42" s="33">
        <v>5000</v>
      </c>
      <c r="O42" s="40">
        <v>5000</v>
      </c>
      <c r="P42" s="37"/>
      <c r="Q42" s="40">
        <f t="shared" si="8"/>
        <v>5000</v>
      </c>
      <c r="R42" s="40"/>
      <c r="S42" s="109">
        <f t="shared" si="14"/>
        <v>-5000</v>
      </c>
      <c r="T42" s="64"/>
      <c r="U42" s="40">
        <f t="shared" si="9"/>
        <v>0</v>
      </c>
      <c r="V42" s="15"/>
      <c r="W42" s="57">
        <f t="shared" si="15"/>
        <v>0</v>
      </c>
      <c r="X42" s="58">
        <f t="shared" si="16"/>
        <v>0</v>
      </c>
      <c r="Y42" s="55"/>
      <c r="Z42" s="56"/>
      <c r="AA42" s="55">
        <f t="shared" si="39"/>
        <v>0</v>
      </c>
      <c r="AB42" s="77"/>
      <c r="AC42" s="76">
        <f t="shared" si="66"/>
        <v>0</v>
      </c>
      <c r="AD42" s="64"/>
      <c r="AE42" s="78">
        <f t="shared" si="11"/>
        <v>0</v>
      </c>
      <c r="AF42" s="56"/>
      <c r="AG42" s="77">
        <f t="shared" si="17"/>
        <v>0</v>
      </c>
      <c r="AH42" s="64"/>
      <c r="AI42" s="77">
        <f t="shared" si="12"/>
        <v>0</v>
      </c>
      <c r="AJ42" s="84"/>
      <c r="AK42" s="77">
        <f t="shared" si="18"/>
        <v>0</v>
      </c>
      <c r="AL42" s="15"/>
      <c r="AM42" s="77">
        <f t="shared" si="19"/>
        <v>0</v>
      </c>
      <c r="AN42" s="84"/>
      <c r="AO42" s="77">
        <f t="shared" si="20"/>
        <v>0</v>
      </c>
      <c r="AP42" s="100"/>
      <c r="AQ42" s="77">
        <f t="shared" si="58"/>
        <v>0</v>
      </c>
      <c r="AR42" s="8"/>
      <c r="AS42" s="8">
        <f t="shared" si="21"/>
        <v>0</v>
      </c>
      <c r="AT42" s="56"/>
      <c r="AU42" s="8">
        <f t="shared" si="22"/>
        <v>0</v>
      </c>
      <c r="AV42" s="8"/>
      <c r="AW42" s="31">
        <f t="shared" si="37"/>
        <v>0</v>
      </c>
      <c r="AX42" s="31"/>
      <c r="AY42" s="58">
        <f t="shared" si="65"/>
        <v>0</v>
      </c>
      <c r="AZ42" s="15"/>
      <c r="BA42" s="58">
        <v>601.79999999999995</v>
      </c>
      <c r="BB42" s="77"/>
      <c r="BC42" s="56"/>
      <c r="BD42" s="77">
        <f t="shared" si="26"/>
        <v>0</v>
      </c>
      <c r="BE42" s="64"/>
      <c r="BF42" s="211">
        <f t="shared" si="67"/>
        <v>0</v>
      </c>
      <c r="BG42" s="56"/>
      <c r="BH42" s="232">
        <f t="shared" si="27"/>
        <v>0</v>
      </c>
      <c r="BI42" s="238"/>
      <c r="BJ42" s="251">
        <f t="shared" si="28"/>
        <v>0</v>
      </c>
      <c r="BK42" s="254"/>
      <c r="BL42" s="251">
        <f t="shared" si="29"/>
        <v>0</v>
      </c>
      <c r="BM42" s="254"/>
      <c r="BN42" s="239">
        <f t="shared" si="30"/>
        <v>0</v>
      </c>
      <c r="BO42" s="273"/>
      <c r="BP42" s="277">
        <f t="shared" si="13"/>
        <v>0</v>
      </c>
      <c r="BQ42" s="284"/>
      <c r="BR42" s="279">
        <f t="shared" si="31"/>
        <v>0</v>
      </c>
      <c r="BS42" s="254"/>
      <c r="BT42" s="283">
        <f t="shared" si="38"/>
        <v>0</v>
      </c>
      <c r="BU42" s="330"/>
      <c r="BV42" s="316"/>
      <c r="BW42" s="316"/>
      <c r="BX42" s="311"/>
      <c r="BY42" s="301"/>
    </row>
    <row r="43" spans="1:77" ht="43.5" hidden="1" customHeight="1" x14ac:dyDescent="0.3">
      <c r="A43" s="11" t="s">
        <v>8</v>
      </c>
      <c r="B43" s="56" t="s">
        <v>32</v>
      </c>
      <c r="C43" s="44" t="s">
        <v>103</v>
      </c>
      <c r="D43" s="8"/>
      <c r="E43" s="33"/>
      <c r="F43" s="33"/>
      <c r="G43" s="33"/>
      <c r="H43" s="33"/>
      <c r="I43" s="8"/>
      <c r="J43" s="31"/>
      <c r="K43" s="56"/>
      <c r="L43" s="31"/>
      <c r="M43" s="56"/>
      <c r="N43" s="33"/>
      <c r="O43" s="40"/>
      <c r="P43" s="37"/>
      <c r="Q43" s="40"/>
      <c r="R43" s="40"/>
      <c r="S43" s="109"/>
      <c r="T43" s="64"/>
      <c r="U43" s="40"/>
      <c r="V43" s="15"/>
      <c r="W43" s="57"/>
      <c r="X43" s="58"/>
      <c r="Y43" s="55"/>
      <c r="Z43" s="56"/>
      <c r="AA43" s="55"/>
      <c r="AB43" s="77"/>
      <c r="AC43" s="76"/>
      <c r="AD43" s="64"/>
      <c r="AE43" s="78"/>
      <c r="AF43" s="56"/>
      <c r="AG43" s="77"/>
      <c r="AH43" s="64"/>
      <c r="AI43" s="77"/>
      <c r="AJ43" s="84"/>
      <c r="AK43" s="77"/>
      <c r="AL43" s="15"/>
      <c r="AM43" s="77"/>
      <c r="AN43" s="84"/>
      <c r="AO43" s="77"/>
      <c r="AP43" s="100"/>
      <c r="AQ43" s="77"/>
      <c r="AR43" s="8"/>
      <c r="AS43" s="8"/>
      <c r="AT43" s="56"/>
      <c r="AU43" s="8"/>
      <c r="AV43" s="8"/>
      <c r="AW43" s="31">
        <v>0</v>
      </c>
      <c r="AX43" s="31">
        <v>101</v>
      </c>
      <c r="AY43" s="58">
        <f t="shared" si="65"/>
        <v>101</v>
      </c>
      <c r="AZ43" s="15"/>
      <c r="BA43" s="58">
        <f t="shared" si="25"/>
        <v>101</v>
      </c>
      <c r="BB43" s="77"/>
      <c r="BC43" s="56"/>
      <c r="BD43" s="77">
        <f t="shared" si="26"/>
        <v>0</v>
      </c>
      <c r="BE43" s="64"/>
      <c r="BF43" s="211">
        <f t="shared" si="67"/>
        <v>0</v>
      </c>
      <c r="BG43" s="56"/>
      <c r="BH43" s="232">
        <f t="shared" si="27"/>
        <v>0</v>
      </c>
      <c r="BI43" s="238"/>
      <c r="BJ43" s="251">
        <f t="shared" si="28"/>
        <v>0</v>
      </c>
      <c r="BK43" s="254"/>
      <c r="BL43" s="251">
        <f t="shared" si="29"/>
        <v>0</v>
      </c>
      <c r="BM43" s="254"/>
      <c r="BN43" s="239">
        <f t="shared" si="30"/>
        <v>0</v>
      </c>
      <c r="BO43" s="273"/>
      <c r="BP43" s="277">
        <f t="shared" si="13"/>
        <v>0</v>
      </c>
      <c r="BQ43" s="284"/>
      <c r="BR43" s="279">
        <f t="shared" si="31"/>
        <v>0</v>
      </c>
      <c r="BS43" s="254"/>
      <c r="BT43" s="283">
        <f t="shared" si="38"/>
        <v>0</v>
      </c>
      <c r="BU43" s="330"/>
      <c r="BV43" s="316"/>
      <c r="BW43" s="316"/>
      <c r="BX43" s="311"/>
      <c r="BY43" s="301"/>
    </row>
    <row r="44" spans="1:77" ht="60.75" hidden="1" customHeight="1" x14ac:dyDescent="0.3">
      <c r="A44" s="11" t="s">
        <v>8</v>
      </c>
      <c r="B44" s="56" t="s">
        <v>32</v>
      </c>
      <c r="C44" s="44" t="s">
        <v>113</v>
      </c>
      <c r="D44" s="8"/>
      <c r="E44" s="33"/>
      <c r="F44" s="33"/>
      <c r="G44" s="33"/>
      <c r="H44" s="33"/>
      <c r="I44" s="8"/>
      <c r="J44" s="31"/>
      <c r="K44" s="56"/>
      <c r="L44" s="31"/>
      <c r="M44" s="56"/>
      <c r="N44" s="33"/>
      <c r="O44" s="40"/>
      <c r="P44" s="37"/>
      <c r="Q44" s="40"/>
      <c r="R44" s="40"/>
      <c r="S44" s="109"/>
      <c r="T44" s="64"/>
      <c r="U44" s="40"/>
      <c r="V44" s="15"/>
      <c r="W44" s="57"/>
      <c r="X44" s="58"/>
      <c r="Y44" s="55"/>
      <c r="Z44" s="56"/>
      <c r="AA44" s="55"/>
      <c r="AB44" s="77"/>
      <c r="AC44" s="76"/>
      <c r="AD44" s="64"/>
      <c r="AE44" s="78"/>
      <c r="AF44" s="56"/>
      <c r="AG44" s="77"/>
      <c r="AH44" s="64"/>
      <c r="AI44" s="77"/>
      <c r="AJ44" s="84"/>
      <c r="AK44" s="77"/>
      <c r="AL44" s="15"/>
      <c r="AM44" s="77"/>
      <c r="AN44" s="84"/>
      <c r="AO44" s="77"/>
      <c r="AP44" s="100"/>
      <c r="AQ44" s="77"/>
      <c r="AR44" s="8"/>
      <c r="AS44" s="8"/>
      <c r="AT44" s="56"/>
      <c r="AU44" s="8"/>
      <c r="AV44" s="8"/>
      <c r="AW44" s="31"/>
      <c r="AX44" s="31"/>
      <c r="AY44" s="58"/>
      <c r="AZ44" s="15"/>
      <c r="BA44" s="58"/>
      <c r="BB44" s="77"/>
      <c r="BC44" s="56"/>
      <c r="BD44" s="77"/>
      <c r="BE44" s="64"/>
      <c r="BF44" s="211"/>
      <c r="BG44" s="56"/>
      <c r="BH44" s="232">
        <f>SUM(BF44:BG44)</f>
        <v>0</v>
      </c>
      <c r="BI44" s="238"/>
      <c r="BJ44" s="251">
        <f t="shared" si="28"/>
        <v>0</v>
      </c>
      <c r="BK44" s="254"/>
      <c r="BL44" s="251">
        <f t="shared" si="29"/>
        <v>0</v>
      </c>
      <c r="BM44" s="254"/>
      <c r="BN44" s="239">
        <f t="shared" si="30"/>
        <v>0</v>
      </c>
      <c r="BO44" s="273"/>
      <c r="BP44" s="277">
        <f t="shared" si="13"/>
        <v>0</v>
      </c>
      <c r="BQ44" s="284"/>
      <c r="BR44" s="279">
        <f t="shared" si="31"/>
        <v>0</v>
      </c>
      <c r="BS44" s="254"/>
      <c r="BT44" s="283">
        <f t="shared" si="38"/>
        <v>0</v>
      </c>
      <c r="BU44" s="330"/>
      <c r="BV44" s="316"/>
      <c r="BW44" s="316"/>
      <c r="BX44" s="311"/>
      <c r="BY44" s="301"/>
    </row>
    <row r="45" spans="1:77" ht="64.5" customHeight="1" x14ac:dyDescent="0.3">
      <c r="A45" s="11" t="s">
        <v>8</v>
      </c>
      <c r="B45" s="56" t="s">
        <v>32</v>
      </c>
      <c r="C45" s="44" t="s">
        <v>144</v>
      </c>
      <c r="D45" s="8">
        <v>4948.3</v>
      </c>
      <c r="E45" s="33">
        <v>5725.6</v>
      </c>
      <c r="F45" s="33">
        <v>4654.8999999999996</v>
      </c>
      <c r="G45" s="33">
        <v>572.6</v>
      </c>
      <c r="H45" s="33">
        <f t="shared" si="64"/>
        <v>5227.5</v>
      </c>
      <c r="I45" s="8">
        <v>517.70000000000005</v>
      </c>
      <c r="J45" s="31">
        <f t="shared" ref="J45:J51" si="70">SUM(H45,I45)</f>
        <v>5745.2</v>
      </c>
      <c r="K45" s="56"/>
      <c r="L45" s="31">
        <f t="shared" ref="L45:L51" si="71">SUM(J45,K45)</f>
        <v>5745.2</v>
      </c>
      <c r="M45" s="56"/>
      <c r="N45" s="33"/>
      <c r="O45" s="40">
        <v>5745.2</v>
      </c>
      <c r="P45" s="37"/>
      <c r="Q45" s="40">
        <f t="shared" si="8"/>
        <v>5745.2</v>
      </c>
      <c r="R45" s="40">
        <v>6923.5</v>
      </c>
      <c r="S45" s="109">
        <f t="shared" si="14"/>
        <v>1178.3000000000002</v>
      </c>
      <c r="T45" s="40">
        <v>0</v>
      </c>
      <c r="U45" s="40">
        <f t="shared" si="9"/>
        <v>6923.5</v>
      </c>
      <c r="V45" s="37">
        <v>1505</v>
      </c>
      <c r="W45" s="57">
        <v>8428.5</v>
      </c>
      <c r="X45" s="58">
        <f t="shared" si="16"/>
        <v>0</v>
      </c>
      <c r="Y45" s="55">
        <v>8428.5</v>
      </c>
      <c r="Z45" s="56"/>
      <c r="AA45" s="55">
        <f t="shared" si="39"/>
        <v>8428.5</v>
      </c>
      <c r="AB45" s="77"/>
      <c r="AC45" s="76">
        <f t="shared" si="66"/>
        <v>8428.5</v>
      </c>
      <c r="AD45" s="64"/>
      <c r="AE45" s="78">
        <f t="shared" si="11"/>
        <v>8428.5</v>
      </c>
      <c r="AF45" s="56"/>
      <c r="AG45" s="77">
        <f t="shared" si="17"/>
        <v>8428.5</v>
      </c>
      <c r="AH45" s="64"/>
      <c r="AI45" s="77">
        <f t="shared" si="12"/>
        <v>8428.5</v>
      </c>
      <c r="AJ45" s="84"/>
      <c r="AK45" s="77">
        <f t="shared" si="18"/>
        <v>8428.5</v>
      </c>
      <c r="AL45" s="95"/>
      <c r="AM45" s="77">
        <f t="shared" si="19"/>
        <v>8428.5</v>
      </c>
      <c r="AN45" s="84"/>
      <c r="AO45" s="77">
        <f t="shared" si="20"/>
        <v>8428.5</v>
      </c>
      <c r="AP45" s="100"/>
      <c r="AQ45" s="77">
        <f t="shared" si="58"/>
        <v>8428.5</v>
      </c>
      <c r="AR45" s="8">
        <v>8428.5</v>
      </c>
      <c r="AS45" s="8">
        <f t="shared" si="21"/>
        <v>0</v>
      </c>
      <c r="AT45" s="56"/>
      <c r="AU45" s="8">
        <f t="shared" si="22"/>
        <v>8428.5</v>
      </c>
      <c r="AV45" s="8"/>
      <c r="AW45" s="31">
        <v>12104.3</v>
      </c>
      <c r="AX45" s="31"/>
      <c r="AY45" s="58">
        <f t="shared" si="65"/>
        <v>12104.3</v>
      </c>
      <c r="AZ45" s="15"/>
      <c r="BA45" s="58">
        <f t="shared" si="25"/>
        <v>12104.3</v>
      </c>
      <c r="BB45" s="77">
        <v>12104.3</v>
      </c>
      <c r="BC45" s="56"/>
      <c r="BD45" s="77">
        <f t="shared" si="26"/>
        <v>12104.3</v>
      </c>
      <c r="BE45" s="64"/>
      <c r="BF45" s="211">
        <f t="shared" si="67"/>
        <v>12104.3</v>
      </c>
      <c r="BG45" s="203">
        <v>70.099999999999994</v>
      </c>
      <c r="BH45" s="232">
        <f t="shared" si="27"/>
        <v>12174.4</v>
      </c>
      <c r="BI45" s="238"/>
      <c r="BJ45" s="251">
        <f t="shared" si="28"/>
        <v>12174.4</v>
      </c>
      <c r="BK45" s="254"/>
      <c r="BL45" s="251">
        <f t="shared" si="29"/>
        <v>12174.4</v>
      </c>
      <c r="BM45" s="254"/>
      <c r="BN45" s="239">
        <f t="shared" si="30"/>
        <v>12174.4</v>
      </c>
      <c r="BO45" s="272">
        <v>1139.5</v>
      </c>
      <c r="BP45" s="277">
        <f t="shared" si="13"/>
        <v>13313.9</v>
      </c>
      <c r="BQ45" s="284"/>
      <c r="BR45" s="279">
        <f t="shared" si="31"/>
        <v>13313.9</v>
      </c>
      <c r="BS45" s="254"/>
      <c r="BT45" s="283">
        <v>13313.9</v>
      </c>
      <c r="BU45" s="330"/>
      <c r="BV45" s="315"/>
      <c r="BW45" s="315"/>
      <c r="BX45" s="313"/>
      <c r="BY45" s="301"/>
    </row>
    <row r="46" spans="1:77" ht="99.75" customHeight="1" x14ac:dyDescent="0.3">
      <c r="A46" s="11" t="s">
        <v>8</v>
      </c>
      <c r="B46" s="56" t="s">
        <v>32</v>
      </c>
      <c r="C46" s="44" t="s">
        <v>145</v>
      </c>
      <c r="D46" s="8">
        <v>3718.6</v>
      </c>
      <c r="E46" s="33">
        <v>4348.7</v>
      </c>
      <c r="F46" s="33">
        <v>3535.5</v>
      </c>
      <c r="G46" s="33">
        <v>434.9</v>
      </c>
      <c r="H46" s="33">
        <f t="shared" si="64"/>
        <v>3970.4</v>
      </c>
      <c r="I46" s="8">
        <v>354</v>
      </c>
      <c r="J46" s="31">
        <f t="shared" si="70"/>
        <v>4324.3999999999996</v>
      </c>
      <c r="K46" s="56"/>
      <c r="L46" s="31">
        <f t="shared" si="71"/>
        <v>4324.3999999999996</v>
      </c>
      <c r="M46" s="56"/>
      <c r="N46" s="33"/>
      <c r="O46" s="40">
        <v>4324.3999999999996</v>
      </c>
      <c r="P46" s="37"/>
      <c r="Q46" s="40">
        <f t="shared" si="8"/>
        <v>4324.3999999999996</v>
      </c>
      <c r="R46" s="40">
        <v>4250.7</v>
      </c>
      <c r="S46" s="109">
        <f t="shared" si="14"/>
        <v>-73.699999999999818</v>
      </c>
      <c r="T46" s="40">
        <v>0</v>
      </c>
      <c r="U46" s="40">
        <f t="shared" si="9"/>
        <v>4250.7</v>
      </c>
      <c r="V46" s="37">
        <v>1714.2</v>
      </c>
      <c r="W46" s="57">
        <v>5964.9</v>
      </c>
      <c r="X46" s="58">
        <f t="shared" si="16"/>
        <v>0</v>
      </c>
      <c r="Y46" s="55">
        <v>5964.9</v>
      </c>
      <c r="Z46" s="56"/>
      <c r="AA46" s="55">
        <f t="shared" si="39"/>
        <v>5964.9</v>
      </c>
      <c r="AB46" s="77"/>
      <c r="AC46" s="76">
        <f t="shared" si="66"/>
        <v>5964.9</v>
      </c>
      <c r="AD46" s="64"/>
      <c r="AE46" s="78">
        <f t="shared" si="11"/>
        <v>5964.9</v>
      </c>
      <c r="AF46" s="56"/>
      <c r="AG46" s="77">
        <f t="shared" si="17"/>
        <v>5964.9</v>
      </c>
      <c r="AH46" s="64"/>
      <c r="AI46" s="77">
        <f t="shared" si="12"/>
        <v>5964.9</v>
      </c>
      <c r="AJ46" s="84"/>
      <c r="AK46" s="77">
        <f t="shared" si="18"/>
        <v>5964.9</v>
      </c>
      <c r="AL46" s="216"/>
      <c r="AM46" s="77">
        <f t="shared" si="19"/>
        <v>5964.9</v>
      </c>
      <c r="AN46" s="84"/>
      <c r="AO46" s="77">
        <f t="shared" si="20"/>
        <v>5964.9</v>
      </c>
      <c r="AP46" s="100"/>
      <c r="AQ46" s="77">
        <f t="shared" si="58"/>
        <v>5964.9</v>
      </c>
      <c r="AR46" s="8">
        <v>5964.9</v>
      </c>
      <c r="AS46" s="8">
        <f t="shared" si="21"/>
        <v>0</v>
      </c>
      <c r="AT46" s="56"/>
      <c r="AU46" s="8">
        <f t="shared" si="22"/>
        <v>5964.9</v>
      </c>
      <c r="AV46" s="8"/>
      <c r="AW46" s="31">
        <v>6037.4</v>
      </c>
      <c r="AX46" s="31"/>
      <c r="AY46" s="58">
        <f t="shared" si="65"/>
        <v>6037.4</v>
      </c>
      <c r="AZ46" s="15"/>
      <c r="BA46" s="58">
        <f t="shared" si="25"/>
        <v>6037.4</v>
      </c>
      <c r="BB46" s="77">
        <v>6037.6</v>
      </c>
      <c r="BC46" s="56"/>
      <c r="BD46" s="77">
        <f t="shared" si="26"/>
        <v>6037.6</v>
      </c>
      <c r="BE46" s="64"/>
      <c r="BF46" s="211">
        <v>6037.6</v>
      </c>
      <c r="BG46" s="203">
        <v>397.8</v>
      </c>
      <c r="BH46" s="232">
        <f t="shared" si="27"/>
        <v>6435.4000000000005</v>
      </c>
      <c r="BI46" s="238"/>
      <c r="BJ46" s="251">
        <f t="shared" si="28"/>
        <v>6435.4000000000005</v>
      </c>
      <c r="BK46" s="254"/>
      <c r="BL46" s="251">
        <f t="shared" si="29"/>
        <v>6435.4000000000005</v>
      </c>
      <c r="BM46" s="254"/>
      <c r="BN46" s="239">
        <f t="shared" si="30"/>
        <v>6435.4000000000005</v>
      </c>
      <c r="BO46" s="272">
        <v>665.1</v>
      </c>
      <c r="BP46" s="277">
        <f t="shared" si="13"/>
        <v>7100.5000000000009</v>
      </c>
      <c r="BQ46" s="284"/>
      <c r="BR46" s="279">
        <f t="shared" si="31"/>
        <v>7100.5000000000009</v>
      </c>
      <c r="BS46" s="254"/>
      <c r="BT46" s="283">
        <v>7100.5</v>
      </c>
      <c r="BU46" s="330"/>
      <c r="BV46" s="315"/>
      <c r="BW46" s="315"/>
      <c r="BX46" s="313"/>
      <c r="BY46" s="301"/>
    </row>
    <row r="47" spans="1:77" ht="80.25" hidden="1" customHeight="1" x14ac:dyDescent="0.3">
      <c r="A47" s="11" t="s">
        <v>22</v>
      </c>
      <c r="B47" s="56" t="s">
        <v>32</v>
      </c>
      <c r="C47" s="44" t="s">
        <v>146</v>
      </c>
      <c r="D47" s="8">
        <v>84154.6</v>
      </c>
      <c r="E47" s="33">
        <v>29574.776250000003</v>
      </c>
      <c r="F47" s="33">
        <v>100539.1</v>
      </c>
      <c r="G47" s="33"/>
      <c r="H47" s="33">
        <f t="shared" si="64"/>
        <v>100539.1</v>
      </c>
      <c r="I47" s="8">
        <v>-10539.1</v>
      </c>
      <c r="J47" s="31">
        <f t="shared" si="70"/>
        <v>90000</v>
      </c>
      <c r="K47" s="56"/>
      <c r="L47" s="31">
        <f t="shared" si="71"/>
        <v>90000</v>
      </c>
      <c r="M47" s="56"/>
      <c r="N47" s="33">
        <v>539.1</v>
      </c>
      <c r="O47" s="40">
        <v>90539.1</v>
      </c>
      <c r="P47" s="37"/>
      <c r="Q47" s="40">
        <f t="shared" si="8"/>
        <v>90539.1</v>
      </c>
      <c r="R47" s="40">
        <v>67266</v>
      </c>
      <c r="S47" s="109">
        <f t="shared" si="14"/>
        <v>-23273.100000000006</v>
      </c>
      <c r="T47" s="64"/>
      <c r="U47" s="40">
        <v>66726.899999999994</v>
      </c>
      <c r="V47" s="59"/>
      <c r="W47" s="57">
        <v>452.3</v>
      </c>
      <c r="X47" s="58">
        <f t="shared" si="16"/>
        <v>0</v>
      </c>
      <c r="Y47" s="55">
        <v>452.3</v>
      </c>
      <c r="Z47" s="56"/>
      <c r="AA47" s="55">
        <f t="shared" si="39"/>
        <v>452.3</v>
      </c>
      <c r="AB47" s="77"/>
      <c r="AC47" s="76">
        <f t="shared" si="66"/>
        <v>452.3</v>
      </c>
      <c r="AD47" s="64"/>
      <c r="AE47" s="78">
        <f t="shared" si="11"/>
        <v>452.3</v>
      </c>
      <c r="AF47" s="56"/>
      <c r="AG47" s="77">
        <f t="shared" si="17"/>
        <v>452.3</v>
      </c>
      <c r="AH47" s="64"/>
      <c r="AI47" s="77">
        <f t="shared" si="12"/>
        <v>452.3</v>
      </c>
      <c r="AJ47" s="84"/>
      <c r="AK47" s="77">
        <f t="shared" si="18"/>
        <v>452.3</v>
      </c>
      <c r="AL47" s="15"/>
      <c r="AM47" s="77">
        <f t="shared" si="19"/>
        <v>452.3</v>
      </c>
      <c r="AN47" s="84"/>
      <c r="AO47" s="77">
        <f t="shared" si="20"/>
        <v>452.3</v>
      </c>
      <c r="AP47" s="100"/>
      <c r="AQ47" s="77">
        <f t="shared" si="58"/>
        <v>452.3</v>
      </c>
      <c r="AR47" s="8">
        <v>452.3</v>
      </c>
      <c r="AS47" s="8">
        <f t="shared" si="21"/>
        <v>0</v>
      </c>
      <c r="AT47" s="56"/>
      <c r="AU47" s="8">
        <f t="shared" si="22"/>
        <v>452.3</v>
      </c>
      <c r="AV47" s="8"/>
      <c r="AW47" s="31">
        <f t="shared" si="37"/>
        <v>452.3</v>
      </c>
      <c r="AX47" s="31"/>
      <c r="AY47" s="58">
        <f t="shared" si="65"/>
        <v>452.3</v>
      </c>
      <c r="AZ47" s="15"/>
      <c r="BA47" s="58">
        <f t="shared" si="25"/>
        <v>452.3</v>
      </c>
      <c r="BB47" s="77">
        <v>52627.4</v>
      </c>
      <c r="BC47" s="56"/>
      <c r="BD47" s="77">
        <f t="shared" si="26"/>
        <v>52627.4</v>
      </c>
      <c r="BE47" s="64"/>
      <c r="BF47" s="211">
        <v>52175.1</v>
      </c>
      <c r="BG47" s="56"/>
      <c r="BH47" s="232">
        <f t="shared" si="27"/>
        <v>52175.1</v>
      </c>
      <c r="BI47" s="238"/>
      <c r="BJ47" s="251">
        <f t="shared" si="28"/>
        <v>52175.1</v>
      </c>
      <c r="BK47" s="254"/>
      <c r="BL47" s="251">
        <f t="shared" si="29"/>
        <v>52175.1</v>
      </c>
      <c r="BM47" s="254"/>
      <c r="BN47" s="239">
        <f t="shared" si="30"/>
        <v>52175.1</v>
      </c>
      <c r="BO47" s="268"/>
      <c r="BP47" s="277">
        <f t="shared" si="13"/>
        <v>52175.1</v>
      </c>
      <c r="BQ47" s="284"/>
      <c r="BR47" s="279">
        <f t="shared" si="31"/>
        <v>52175.1</v>
      </c>
      <c r="BS47" s="254"/>
      <c r="BT47" s="283"/>
      <c r="BU47" s="330"/>
      <c r="BV47" s="316"/>
      <c r="BW47" s="316"/>
      <c r="BX47" s="311"/>
      <c r="BY47" s="301"/>
    </row>
    <row r="48" spans="1:77" s="21" customFormat="1" ht="74.25" customHeight="1" x14ac:dyDescent="0.3">
      <c r="A48" s="11" t="s">
        <v>22</v>
      </c>
      <c r="B48" s="56" t="s">
        <v>32</v>
      </c>
      <c r="C48" s="44" t="s">
        <v>146</v>
      </c>
      <c r="D48" s="8"/>
      <c r="E48" s="33"/>
      <c r="F48" s="33"/>
      <c r="G48" s="33"/>
      <c r="H48" s="33"/>
      <c r="I48" s="8"/>
      <c r="J48" s="31"/>
      <c r="K48" s="56"/>
      <c r="L48" s="31"/>
      <c r="M48" s="56"/>
      <c r="N48" s="33"/>
      <c r="O48" s="40"/>
      <c r="P48" s="37"/>
      <c r="Q48" s="40"/>
      <c r="R48" s="40"/>
      <c r="S48" s="109"/>
      <c r="T48" s="64"/>
      <c r="U48" s="40"/>
      <c r="V48" s="59"/>
      <c r="W48" s="57"/>
      <c r="X48" s="58"/>
      <c r="Y48" s="55"/>
      <c r="Z48" s="56"/>
      <c r="AA48" s="55"/>
      <c r="AB48" s="77"/>
      <c r="AC48" s="76"/>
      <c r="AD48" s="64"/>
      <c r="AE48" s="78"/>
      <c r="AF48" s="56"/>
      <c r="AG48" s="77"/>
      <c r="AH48" s="64"/>
      <c r="AI48" s="77"/>
      <c r="AJ48" s="84"/>
      <c r="AK48" s="77"/>
      <c r="AL48" s="15"/>
      <c r="AM48" s="77"/>
      <c r="AN48" s="84"/>
      <c r="AO48" s="77"/>
      <c r="AP48" s="100"/>
      <c r="AQ48" s="77">
        <v>0</v>
      </c>
      <c r="AR48" s="8">
        <v>5225</v>
      </c>
      <c r="AS48" s="8">
        <f t="shared" si="21"/>
        <v>5225</v>
      </c>
      <c r="AT48" s="56"/>
      <c r="AU48" s="8">
        <f t="shared" si="22"/>
        <v>5225</v>
      </c>
      <c r="AV48" s="8"/>
      <c r="AW48" s="31">
        <v>6124.72</v>
      </c>
      <c r="AX48" s="31">
        <v>1410.4739999999999</v>
      </c>
      <c r="AY48" s="58">
        <f t="shared" si="65"/>
        <v>7535.1940000000004</v>
      </c>
      <c r="AZ48" s="15"/>
      <c r="BA48" s="58">
        <f t="shared" si="25"/>
        <v>7535.1940000000004</v>
      </c>
      <c r="BB48" s="77"/>
      <c r="BC48" s="56"/>
      <c r="BD48" s="77">
        <f t="shared" si="26"/>
        <v>0</v>
      </c>
      <c r="BE48" s="64"/>
      <c r="BF48" s="211">
        <v>452.3</v>
      </c>
      <c r="BG48" s="56"/>
      <c r="BH48" s="232">
        <f t="shared" si="27"/>
        <v>452.3</v>
      </c>
      <c r="BI48" s="240"/>
      <c r="BJ48" s="251">
        <f t="shared" si="28"/>
        <v>452.3</v>
      </c>
      <c r="BK48" s="253"/>
      <c r="BL48" s="251">
        <f t="shared" si="29"/>
        <v>452.3</v>
      </c>
      <c r="BM48" s="253"/>
      <c r="BN48" s="239">
        <f t="shared" si="30"/>
        <v>452.3</v>
      </c>
      <c r="BO48" s="269"/>
      <c r="BP48" s="277">
        <f t="shared" si="13"/>
        <v>452.3</v>
      </c>
      <c r="BQ48" s="285"/>
      <c r="BR48" s="279">
        <f t="shared" si="31"/>
        <v>452.3</v>
      </c>
      <c r="BS48" s="253"/>
      <c r="BT48" s="283">
        <v>452.3</v>
      </c>
      <c r="BU48" s="330"/>
      <c r="BV48" s="315"/>
      <c r="BW48" s="315"/>
      <c r="BX48" s="313"/>
      <c r="BY48" s="300"/>
    </row>
    <row r="49" spans="1:77" s="21" customFormat="1" ht="0.75" hidden="1" customHeight="1" x14ac:dyDescent="0.3">
      <c r="A49" s="11" t="s">
        <v>22</v>
      </c>
      <c r="B49" s="56" t="s">
        <v>32</v>
      </c>
      <c r="C49" s="44" t="s">
        <v>46</v>
      </c>
      <c r="D49" s="8"/>
      <c r="E49" s="33">
        <v>0</v>
      </c>
      <c r="F49" s="33"/>
      <c r="G49" s="33"/>
      <c r="H49" s="33">
        <f t="shared" si="64"/>
        <v>0</v>
      </c>
      <c r="I49" s="8">
        <v>566.4</v>
      </c>
      <c r="J49" s="31">
        <f t="shared" si="70"/>
        <v>566.4</v>
      </c>
      <c r="K49" s="56"/>
      <c r="L49" s="31">
        <f t="shared" si="71"/>
        <v>566.4</v>
      </c>
      <c r="M49" s="56"/>
      <c r="N49" s="33"/>
      <c r="O49" s="40">
        <v>566.4</v>
      </c>
      <c r="P49" s="37"/>
      <c r="Q49" s="40">
        <f t="shared" si="8"/>
        <v>566.4</v>
      </c>
      <c r="R49" s="40"/>
      <c r="S49" s="109">
        <f t="shared" si="14"/>
        <v>-566.4</v>
      </c>
      <c r="T49" s="64"/>
      <c r="U49" s="40">
        <f t="shared" si="9"/>
        <v>0</v>
      </c>
      <c r="V49" s="15"/>
      <c r="W49" s="57">
        <f t="shared" ref="W49:W51" si="72">SUM(U49:V49)</f>
        <v>0</v>
      </c>
      <c r="X49" s="58">
        <f t="shared" si="16"/>
        <v>0</v>
      </c>
      <c r="Y49" s="55"/>
      <c r="Z49" s="56"/>
      <c r="AA49" s="55">
        <f t="shared" si="39"/>
        <v>0</v>
      </c>
      <c r="AB49" s="77"/>
      <c r="AC49" s="76">
        <f t="shared" si="66"/>
        <v>0</v>
      </c>
      <c r="AD49" s="64"/>
      <c r="AE49" s="78">
        <f t="shared" si="11"/>
        <v>0</v>
      </c>
      <c r="AF49" s="56"/>
      <c r="AG49" s="77">
        <f t="shared" si="17"/>
        <v>0</v>
      </c>
      <c r="AH49" s="64"/>
      <c r="AI49" s="77">
        <f t="shared" si="12"/>
        <v>0</v>
      </c>
      <c r="AJ49" s="84"/>
      <c r="AK49" s="77">
        <f t="shared" si="18"/>
        <v>0</v>
      </c>
      <c r="AL49" s="15"/>
      <c r="AM49" s="77">
        <f t="shared" si="19"/>
        <v>0</v>
      </c>
      <c r="AN49" s="84"/>
      <c r="AO49" s="77">
        <f t="shared" si="20"/>
        <v>0</v>
      </c>
      <c r="AP49" s="100"/>
      <c r="AQ49" s="77">
        <f t="shared" si="58"/>
        <v>0</v>
      </c>
      <c r="AR49" s="8"/>
      <c r="AS49" s="8">
        <f t="shared" si="21"/>
        <v>0</v>
      </c>
      <c r="AT49" s="56"/>
      <c r="AU49" s="8">
        <f t="shared" si="22"/>
        <v>0</v>
      </c>
      <c r="AV49" s="8"/>
      <c r="AW49" s="31">
        <f t="shared" si="37"/>
        <v>0</v>
      </c>
      <c r="AX49" s="31"/>
      <c r="AY49" s="58">
        <f t="shared" si="65"/>
        <v>0</v>
      </c>
      <c r="AZ49" s="15"/>
      <c r="BA49" s="58">
        <f t="shared" si="25"/>
        <v>0</v>
      </c>
      <c r="BB49" s="77"/>
      <c r="BC49" s="56"/>
      <c r="BD49" s="77">
        <f t="shared" si="26"/>
        <v>0</v>
      </c>
      <c r="BE49" s="64"/>
      <c r="BF49" s="211">
        <f t="shared" si="67"/>
        <v>0</v>
      </c>
      <c r="BG49" s="56"/>
      <c r="BH49" s="232">
        <f t="shared" si="27"/>
        <v>0</v>
      </c>
      <c r="BI49" s="240"/>
      <c r="BJ49" s="251">
        <f t="shared" si="28"/>
        <v>0</v>
      </c>
      <c r="BK49" s="253"/>
      <c r="BL49" s="251">
        <f t="shared" si="29"/>
        <v>0</v>
      </c>
      <c r="BM49" s="253"/>
      <c r="BN49" s="239">
        <f t="shared" si="30"/>
        <v>0</v>
      </c>
      <c r="BO49" s="269"/>
      <c r="BP49" s="277">
        <f t="shared" si="13"/>
        <v>0</v>
      </c>
      <c r="BQ49" s="285"/>
      <c r="BR49" s="279">
        <f t="shared" si="31"/>
        <v>0</v>
      </c>
      <c r="BS49" s="253"/>
      <c r="BT49" s="283">
        <f t="shared" si="38"/>
        <v>0</v>
      </c>
      <c r="BU49" s="330"/>
      <c r="BV49" s="316"/>
      <c r="BW49" s="316"/>
      <c r="BX49" s="311"/>
      <c r="BY49" s="300"/>
    </row>
    <row r="50" spans="1:77" ht="87" customHeight="1" x14ac:dyDescent="0.3">
      <c r="A50" s="11" t="s">
        <v>22</v>
      </c>
      <c r="B50" s="56" t="s">
        <v>32</v>
      </c>
      <c r="C50" s="44" t="s">
        <v>147</v>
      </c>
      <c r="D50" s="10"/>
      <c r="E50" s="33"/>
      <c r="F50" s="33"/>
      <c r="G50" s="33"/>
      <c r="H50" s="33">
        <f t="shared" si="64"/>
        <v>0</v>
      </c>
      <c r="I50" s="8">
        <v>1863.9</v>
      </c>
      <c r="J50" s="31">
        <f t="shared" si="70"/>
        <v>1863.9</v>
      </c>
      <c r="K50" s="39"/>
      <c r="L50" s="31">
        <f t="shared" si="71"/>
        <v>1863.9</v>
      </c>
      <c r="M50" s="39"/>
      <c r="N50" s="109"/>
      <c r="O50" s="40">
        <v>1863.9</v>
      </c>
      <c r="P50" s="43"/>
      <c r="Q50" s="40">
        <f t="shared" si="8"/>
        <v>1863.9</v>
      </c>
      <c r="R50" s="40">
        <v>634.29999999999995</v>
      </c>
      <c r="S50" s="109">
        <f t="shared" si="14"/>
        <v>-1229.6000000000001</v>
      </c>
      <c r="T50" s="45"/>
      <c r="U50" s="40">
        <f t="shared" si="9"/>
        <v>634.29999999999995</v>
      </c>
      <c r="V50" s="50"/>
      <c r="W50" s="57">
        <v>987.2</v>
      </c>
      <c r="X50" s="58">
        <f t="shared" si="16"/>
        <v>0</v>
      </c>
      <c r="Y50" s="55">
        <v>987.2</v>
      </c>
      <c r="Z50" s="56">
        <v>-2.7E-2</v>
      </c>
      <c r="AA50" s="55">
        <f t="shared" si="39"/>
        <v>987.173</v>
      </c>
      <c r="AB50" s="73"/>
      <c r="AC50" s="76">
        <f t="shared" si="66"/>
        <v>987.173</v>
      </c>
      <c r="AD50" s="45"/>
      <c r="AE50" s="78">
        <f t="shared" si="11"/>
        <v>987.173</v>
      </c>
      <c r="AF50" s="56"/>
      <c r="AG50" s="77">
        <f t="shared" si="17"/>
        <v>987.173</v>
      </c>
      <c r="AH50" s="45"/>
      <c r="AI50" s="77">
        <f t="shared" si="12"/>
        <v>987.173</v>
      </c>
      <c r="AJ50" s="83"/>
      <c r="AK50" s="77">
        <f t="shared" si="18"/>
        <v>987.173</v>
      </c>
      <c r="AL50" s="95"/>
      <c r="AM50" s="77">
        <f t="shared" si="19"/>
        <v>987.173</v>
      </c>
      <c r="AN50" s="83"/>
      <c r="AO50" s="77">
        <f t="shared" si="20"/>
        <v>987.173</v>
      </c>
      <c r="AP50" s="100"/>
      <c r="AQ50" s="77">
        <f t="shared" si="58"/>
        <v>987.173</v>
      </c>
      <c r="AR50" s="8">
        <v>987.2</v>
      </c>
      <c r="AS50" s="8">
        <f t="shared" si="21"/>
        <v>2.7000000000043656E-2</v>
      </c>
      <c r="AT50" s="39"/>
      <c r="AU50" s="8">
        <f t="shared" si="22"/>
        <v>987.2</v>
      </c>
      <c r="AV50" s="8"/>
      <c r="AW50" s="31">
        <v>987.173</v>
      </c>
      <c r="AX50" s="31"/>
      <c r="AY50" s="58">
        <f t="shared" si="65"/>
        <v>987.173</v>
      </c>
      <c r="AZ50" s="50"/>
      <c r="BA50" s="58">
        <f t="shared" si="25"/>
        <v>987.173</v>
      </c>
      <c r="BB50" s="77">
        <v>0</v>
      </c>
      <c r="BC50" s="77">
        <v>1397.9</v>
      </c>
      <c r="BD50" s="77">
        <f t="shared" si="26"/>
        <v>1397.9</v>
      </c>
      <c r="BE50" s="203">
        <v>2.2200000000000001E-2</v>
      </c>
      <c r="BF50" s="211">
        <v>1397.9222</v>
      </c>
      <c r="BG50" s="217"/>
      <c r="BH50" s="232">
        <f t="shared" si="27"/>
        <v>1397.9222</v>
      </c>
      <c r="BI50" s="238"/>
      <c r="BJ50" s="251">
        <f t="shared" si="28"/>
        <v>1397.9222</v>
      </c>
      <c r="BK50" s="254"/>
      <c r="BL50" s="251">
        <f t="shared" si="29"/>
        <v>1397.9222</v>
      </c>
      <c r="BM50" s="254"/>
      <c r="BN50" s="239">
        <f t="shared" si="30"/>
        <v>1397.9222</v>
      </c>
      <c r="BO50" s="268"/>
      <c r="BP50" s="277">
        <f t="shared" si="13"/>
        <v>1397.9222</v>
      </c>
      <c r="BQ50" s="284"/>
      <c r="BR50" s="279">
        <f t="shared" si="31"/>
        <v>1397.9222</v>
      </c>
      <c r="BS50" s="254"/>
      <c r="BT50" s="283">
        <v>1397.9</v>
      </c>
      <c r="BU50" s="330"/>
      <c r="BV50" s="315"/>
      <c r="BW50" s="315"/>
      <c r="BX50" s="313"/>
      <c r="BY50" s="301"/>
    </row>
    <row r="51" spans="1:77" ht="105.75" hidden="1" customHeight="1" x14ac:dyDescent="0.3">
      <c r="A51" s="11" t="s">
        <v>22</v>
      </c>
      <c r="B51" s="56" t="s">
        <v>32</v>
      </c>
      <c r="C51" s="44" t="s">
        <v>47</v>
      </c>
      <c r="D51" s="10"/>
      <c r="E51" s="33"/>
      <c r="F51" s="33"/>
      <c r="G51" s="33"/>
      <c r="H51" s="33">
        <f t="shared" si="64"/>
        <v>0</v>
      </c>
      <c r="I51" s="8">
        <v>1738.5</v>
      </c>
      <c r="J51" s="31">
        <f t="shared" si="70"/>
        <v>1738.5</v>
      </c>
      <c r="K51" s="39"/>
      <c r="L51" s="31">
        <f t="shared" si="71"/>
        <v>1738.5</v>
      </c>
      <c r="M51" s="39"/>
      <c r="N51" s="109"/>
      <c r="O51" s="40">
        <v>1738.5</v>
      </c>
      <c r="P51" s="43"/>
      <c r="Q51" s="40">
        <f t="shared" si="8"/>
        <v>1738.5</v>
      </c>
      <c r="R51" s="40"/>
      <c r="S51" s="109">
        <f t="shared" si="14"/>
        <v>-1738.5</v>
      </c>
      <c r="T51" s="45"/>
      <c r="U51" s="40">
        <f t="shared" si="9"/>
        <v>0</v>
      </c>
      <c r="V51" s="50"/>
      <c r="W51" s="57">
        <f t="shared" si="72"/>
        <v>0</v>
      </c>
      <c r="X51" s="58">
        <f t="shared" si="16"/>
        <v>0</v>
      </c>
      <c r="Y51" s="65"/>
      <c r="Z51" s="56"/>
      <c r="AA51" s="55">
        <f t="shared" si="39"/>
        <v>0</v>
      </c>
      <c r="AB51" s="73"/>
      <c r="AC51" s="76">
        <f>SUM(AA51:AB51)</f>
        <v>0</v>
      </c>
      <c r="AD51" s="45"/>
      <c r="AE51" s="78">
        <f t="shared" si="11"/>
        <v>0</v>
      </c>
      <c r="AF51" s="56"/>
      <c r="AG51" s="77">
        <f t="shared" si="17"/>
        <v>0</v>
      </c>
      <c r="AH51" s="45"/>
      <c r="AI51" s="77">
        <f t="shared" si="12"/>
        <v>0</v>
      </c>
      <c r="AJ51" s="83"/>
      <c r="AK51" s="77">
        <f t="shared" si="18"/>
        <v>0</v>
      </c>
      <c r="AL51" s="50"/>
      <c r="AM51" s="77">
        <f t="shared" si="19"/>
        <v>0</v>
      </c>
      <c r="AN51" s="83"/>
      <c r="AO51" s="77">
        <f t="shared" si="20"/>
        <v>0</v>
      </c>
      <c r="AP51" s="100"/>
      <c r="AQ51" s="77">
        <f t="shared" si="58"/>
        <v>0</v>
      </c>
      <c r="AR51" s="8"/>
      <c r="AS51" s="8">
        <f t="shared" si="21"/>
        <v>0</v>
      </c>
      <c r="AT51" s="39"/>
      <c r="AU51" s="8">
        <f t="shared" si="22"/>
        <v>0</v>
      </c>
      <c r="AV51" s="8"/>
      <c r="AW51" s="31">
        <f t="shared" si="37"/>
        <v>0</v>
      </c>
      <c r="AX51" s="31"/>
      <c r="AY51" s="58">
        <f t="shared" si="65"/>
        <v>0</v>
      </c>
      <c r="AZ51" s="50"/>
      <c r="BA51" s="58">
        <f t="shared" si="25"/>
        <v>0</v>
      </c>
      <c r="BB51" s="73"/>
      <c r="BC51" s="39"/>
      <c r="BD51" s="77">
        <f t="shared" si="26"/>
        <v>0</v>
      </c>
      <c r="BE51" s="45"/>
      <c r="BF51" s="211">
        <f t="shared" si="67"/>
        <v>0</v>
      </c>
      <c r="BG51" s="39"/>
      <c r="BH51" s="232">
        <f t="shared" si="27"/>
        <v>0</v>
      </c>
      <c r="BI51" s="238"/>
      <c r="BJ51" s="251">
        <f t="shared" si="28"/>
        <v>0</v>
      </c>
      <c r="BK51" s="254"/>
      <c r="BL51" s="251">
        <f t="shared" si="29"/>
        <v>0</v>
      </c>
      <c r="BM51" s="254"/>
      <c r="BN51" s="239">
        <f t="shared" si="30"/>
        <v>0</v>
      </c>
      <c r="BO51" s="268"/>
      <c r="BP51" s="277">
        <f t="shared" si="13"/>
        <v>0</v>
      </c>
      <c r="BQ51" s="284"/>
      <c r="BR51" s="279">
        <f t="shared" si="31"/>
        <v>0</v>
      </c>
      <c r="BS51" s="254"/>
      <c r="BT51" s="283">
        <f t="shared" si="38"/>
        <v>0</v>
      </c>
      <c r="BU51" s="330"/>
      <c r="BV51" s="316"/>
      <c r="BW51" s="316"/>
      <c r="BX51" s="311"/>
      <c r="BY51" s="301"/>
    </row>
    <row r="52" spans="1:77" ht="60.75" hidden="1" customHeight="1" x14ac:dyDescent="0.3">
      <c r="A52" s="51" t="s">
        <v>22</v>
      </c>
      <c r="B52" s="218" t="s">
        <v>32</v>
      </c>
      <c r="C52" s="44" t="s">
        <v>75</v>
      </c>
      <c r="D52" s="12"/>
      <c r="E52" s="33"/>
      <c r="F52" s="33"/>
      <c r="G52" s="33"/>
      <c r="H52" s="33"/>
      <c r="I52" s="8"/>
      <c r="J52" s="31"/>
      <c r="K52" s="8"/>
      <c r="L52" s="31"/>
      <c r="M52" s="39"/>
      <c r="N52" s="33"/>
      <c r="O52" s="40">
        <v>35955.828999999998</v>
      </c>
      <c r="P52" s="43"/>
      <c r="Q52" s="40">
        <f>P52+O52</f>
        <v>35955.828999999998</v>
      </c>
      <c r="R52" s="40"/>
      <c r="S52" s="109">
        <f t="shared" si="14"/>
        <v>-35955.828999999998</v>
      </c>
      <c r="T52" s="45"/>
      <c r="U52" s="40">
        <f t="shared" si="9"/>
        <v>0</v>
      </c>
      <c r="V52" s="50"/>
      <c r="W52" s="57">
        <v>22658.400000000001</v>
      </c>
      <c r="X52" s="58">
        <f>SUM(Y52-W52)</f>
        <v>0</v>
      </c>
      <c r="Y52" s="55">
        <v>22658.400000000001</v>
      </c>
      <c r="Z52" s="56"/>
      <c r="AA52" s="55">
        <f>SUM(Y52,Z52)</f>
        <v>22658.400000000001</v>
      </c>
      <c r="AB52" s="77"/>
      <c r="AC52" s="76">
        <f t="shared" si="66"/>
        <v>22658.400000000001</v>
      </c>
      <c r="AD52" s="64"/>
      <c r="AE52" s="78">
        <f t="shared" si="11"/>
        <v>22658.400000000001</v>
      </c>
      <c r="AF52" s="56"/>
      <c r="AG52" s="77">
        <f t="shared" si="17"/>
        <v>22658.400000000001</v>
      </c>
      <c r="AH52" s="64"/>
      <c r="AI52" s="77">
        <f t="shared" si="12"/>
        <v>22658.400000000001</v>
      </c>
      <c r="AJ52" s="84"/>
      <c r="AK52" s="77">
        <f t="shared" si="18"/>
        <v>22658.400000000001</v>
      </c>
      <c r="AL52" s="15"/>
      <c r="AM52" s="77">
        <f t="shared" si="19"/>
        <v>22658.400000000001</v>
      </c>
      <c r="AN52" s="84"/>
      <c r="AO52" s="77">
        <f t="shared" si="20"/>
        <v>22658.400000000001</v>
      </c>
      <c r="AP52" s="100"/>
      <c r="AQ52" s="77">
        <f t="shared" si="58"/>
        <v>22658.400000000001</v>
      </c>
      <c r="AR52" s="8"/>
      <c r="AS52" s="8">
        <f t="shared" si="21"/>
        <v>-22658.400000000001</v>
      </c>
      <c r="AT52" s="56"/>
      <c r="AU52" s="8">
        <f t="shared" si="22"/>
        <v>0</v>
      </c>
      <c r="AV52" s="8"/>
      <c r="AW52" s="31">
        <f t="shared" si="37"/>
        <v>0</v>
      </c>
      <c r="AX52" s="31"/>
      <c r="AY52" s="58">
        <f t="shared" si="65"/>
        <v>0</v>
      </c>
      <c r="AZ52" s="15"/>
      <c r="BA52" s="58">
        <f t="shared" si="25"/>
        <v>0</v>
      </c>
      <c r="BB52" s="77"/>
      <c r="BC52" s="56"/>
      <c r="BD52" s="77">
        <f t="shared" si="26"/>
        <v>0</v>
      </c>
      <c r="BE52" s="64"/>
      <c r="BF52" s="211">
        <f t="shared" si="67"/>
        <v>0</v>
      </c>
      <c r="BG52" s="56"/>
      <c r="BH52" s="232">
        <f t="shared" si="27"/>
        <v>0</v>
      </c>
      <c r="BI52" s="238"/>
      <c r="BJ52" s="251">
        <f t="shared" si="28"/>
        <v>0</v>
      </c>
      <c r="BK52" s="254"/>
      <c r="BL52" s="251">
        <f t="shared" si="29"/>
        <v>0</v>
      </c>
      <c r="BM52" s="254"/>
      <c r="BN52" s="239">
        <f t="shared" si="30"/>
        <v>0</v>
      </c>
      <c r="BO52" s="268"/>
      <c r="BP52" s="277">
        <f t="shared" si="13"/>
        <v>0</v>
      </c>
      <c r="BQ52" s="284"/>
      <c r="BR52" s="279">
        <f t="shared" si="31"/>
        <v>0</v>
      </c>
      <c r="BS52" s="254"/>
      <c r="BT52" s="283">
        <f t="shared" si="38"/>
        <v>0</v>
      </c>
      <c r="BU52" s="330"/>
      <c r="BV52" s="316"/>
      <c r="BW52" s="316"/>
      <c r="BX52" s="311"/>
      <c r="BY52" s="301"/>
    </row>
    <row r="53" spans="1:77" ht="123" customHeight="1" x14ac:dyDescent="0.3">
      <c r="A53" s="11" t="s">
        <v>22</v>
      </c>
      <c r="B53" s="56" t="s">
        <v>32</v>
      </c>
      <c r="C53" s="44" t="s">
        <v>148</v>
      </c>
      <c r="D53" s="12"/>
      <c r="E53" s="33"/>
      <c r="F53" s="33"/>
      <c r="G53" s="33"/>
      <c r="H53" s="33"/>
      <c r="I53" s="8"/>
      <c r="J53" s="31"/>
      <c r="K53" s="8"/>
      <c r="L53" s="31"/>
      <c r="M53" s="39"/>
      <c r="N53" s="33"/>
      <c r="O53" s="40"/>
      <c r="P53" s="43"/>
      <c r="Q53" s="40"/>
      <c r="R53" s="40"/>
      <c r="S53" s="109"/>
      <c r="T53" s="45"/>
      <c r="U53" s="40"/>
      <c r="V53" s="50"/>
      <c r="W53" s="57"/>
      <c r="X53" s="58"/>
      <c r="Y53" s="55"/>
      <c r="Z53" s="56"/>
      <c r="AA53" s="55"/>
      <c r="AB53" s="77"/>
      <c r="AC53" s="76"/>
      <c r="AD53" s="64"/>
      <c r="AE53" s="78"/>
      <c r="AF53" s="56"/>
      <c r="AG53" s="77"/>
      <c r="AH53" s="64"/>
      <c r="AI53" s="77"/>
      <c r="AJ53" s="84"/>
      <c r="AK53" s="77"/>
      <c r="AL53" s="15"/>
      <c r="AM53" s="77"/>
      <c r="AN53" s="84"/>
      <c r="AO53" s="77"/>
      <c r="AP53" s="100"/>
      <c r="AQ53" s="77"/>
      <c r="AR53" s="8"/>
      <c r="AS53" s="8"/>
      <c r="AT53" s="56"/>
      <c r="AU53" s="8"/>
      <c r="AV53" s="8"/>
      <c r="AW53" s="31"/>
      <c r="AX53" s="31"/>
      <c r="AY53" s="58"/>
      <c r="AZ53" s="15"/>
      <c r="BA53" s="58">
        <v>0</v>
      </c>
      <c r="BB53" s="77">
        <v>66.599999999999994</v>
      </c>
      <c r="BC53" s="56"/>
      <c r="BD53" s="77">
        <f t="shared" si="26"/>
        <v>66.599999999999994</v>
      </c>
      <c r="BE53" s="64"/>
      <c r="BF53" s="211">
        <f t="shared" si="67"/>
        <v>66.599999999999994</v>
      </c>
      <c r="BG53" s="203">
        <v>0.04</v>
      </c>
      <c r="BH53" s="232">
        <f t="shared" si="27"/>
        <v>66.64</v>
      </c>
      <c r="BI53" s="238"/>
      <c r="BJ53" s="251">
        <f t="shared" si="28"/>
        <v>66.64</v>
      </c>
      <c r="BK53" s="254"/>
      <c r="BL53" s="251">
        <f t="shared" si="29"/>
        <v>66.64</v>
      </c>
      <c r="BM53" s="254"/>
      <c r="BN53" s="239">
        <f t="shared" si="30"/>
        <v>66.64</v>
      </c>
      <c r="BO53" s="268"/>
      <c r="BP53" s="277">
        <f t="shared" si="13"/>
        <v>66.64</v>
      </c>
      <c r="BQ53" s="284"/>
      <c r="BR53" s="279">
        <f t="shared" si="31"/>
        <v>66.64</v>
      </c>
      <c r="BS53" s="254"/>
      <c r="BT53" s="283">
        <v>39.200000000000003</v>
      </c>
      <c r="BU53" s="330"/>
      <c r="BV53" s="315"/>
      <c r="BW53" s="315"/>
      <c r="BX53" s="313"/>
      <c r="BY53" s="301"/>
    </row>
    <row r="54" spans="1:77" ht="40.5" hidden="1" customHeight="1" x14ac:dyDescent="0.3">
      <c r="A54" s="11" t="s">
        <v>22</v>
      </c>
      <c r="B54" s="56" t="s">
        <v>32</v>
      </c>
      <c r="C54" s="44" t="s">
        <v>149</v>
      </c>
      <c r="D54" s="12"/>
      <c r="E54" s="33"/>
      <c r="F54" s="33"/>
      <c r="G54" s="33"/>
      <c r="H54" s="33"/>
      <c r="I54" s="8"/>
      <c r="J54" s="31"/>
      <c r="K54" s="8"/>
      <c r="L54" s="8"/>
      <c r="M54" s="39"/>
      <c r="N54" s="109"/>
      <c r="O54" s="40"/>
      <c r="P54" s="43"/>
      <c r="Q54" s="40"/>
      <c r="R54" s="40"/>
      <c r="S54" s="109"/>
      <c r="T54" s="40"/>
      <c r="U54" s="40"/>
      <c r="V54" s="50"/>
      <c r="W54" s="57">
        <v>52.7</v>
      </c>
      <c r="X54" s="58">
        <f>SUM(Y54-W54)</f>
        <v>0</v>
      </c>
      <c r="Y54" s="55">
        <v>52.7</v>
      </c>
      <c r="Z54" s="56">
        <v>-3.7999999999999999E-2</v>
      </c>
      <c r="AA54" s="55">
        <f>SUM(Y54,Z54)</f>
        <v>52.662000000000006</v>
      </c>
      <c r="AB54" s="77"/>
      <c r="AC54" s="76">
        <f t="shared" si="66"/>
        <v>52.662000000000006</v>
      </c>
      <c r="AD54" s="63">
        <v>-1E-3</v>
      </c>
      <c r="AE54" s="78">
        <f t="shared" si="11"/>
        <v>52.661000000000008</v>
      </c>
      <c r="AF54" s="56"/>
      <c r="AG54" s="77">
        <f t="shared" si="17"/>
        <v>52.661000000000008</v>
      </c>
      <c r="AH54" s="64"/>
      <c r="AI54" s="77">
        <f t="shared" si="12"/>
        <v>52.661000000000008</v>
      </c>
      <c r="AJ54" s="84"/>
      <c r="AK54" s="77">
        <f t="shared" si="18"/>
        <v>52.661000000000008</v>
      </c>
      <c r="AL54" s="15"/>
      <c r="AM54" s="77">
        <f t="shared" si="19"/>
        <v>52.661000000000008</v>
      </c>
      <c r="AN54" s="84"/>
      <c r="AO54" s="77">
        <f t="shared" si="20"/>
        <v>52.661000000000008</v>
      </c>
      <c r="AP54" s="100"/>
      <c r="AQ54" s="77">
        <f t="shared" si="58"/>
        <v>52.661000000000008</v>
      </c>
      <c r="AR54" s="8">
        <v>129.80000000000001</v>
      </c>
      <c r="AS54" s="8">
        <f t="shared" si="21"/>
        <v>77.13900000000001</v>
      </c>
      <c r="AT54" s="56"/>
      <c r="AU54" s="8">
        <f t="shared" si="22"/>
        <v>129.80000000000001</v>
      </c>
      <c r="AV54" s="8"/>
      <c r="AW54" s="31">
        <v>129.75479999999999</v>
      </c>
      <c r="AX54" s="31"/>
      <c r="AY54" s="58">
        <f t="shared" si="65"/>
        <v>129.75479999999999</v>
      </c>
      <c r="AZ54" s="15"/>
      <c r="BA54" s="58">
        <f t="shared" si="25"/>
        <v>129.75479999999999</v>
      </c>
      <c r="BB54" s="77">
        <v>0</v>
      </c>
      <c r="BC54" s="8">
        <v>191.9</v>
      </c>
      <c r="BD54" s="77">
        <f t="shared" si="26"/>
        <v>191.9</v>
      </c>
      <c r="BE54" s="204">
        <v>1.9E-3</v>
      </c>
      <c r="BF54" s="211">
        <v>191.90190000000001</v>
      </c>
      <c r="BG54" s="56"/>
      <c r="BH54" s="232">
        <f t="shared" si="27"/>
        <v>191.90190000000001</v>
      </c>
      <c r="BI54" s="238"/>
      <c r="BJ54" s="251">
        <f t="shared" si="28"/>
        <v>191.90190000000001</v>
      </c>
      <c r="BK54" s="254"/>
      <c r="BL54" s="251">
        <f t="shared" si="29"/>
        <v>191.90190000000001</v>
      </c>
      <c r="BM54" s="254"/>
      <c r="BN54" s="239">
        <f t="shared" si="30"/>
        <v>191.90190000000001</v>
      </c>
      <c r="BO54" s="268"/>
      <c r="BP54" s="277">
        <f t="shared" si="13"/>
        <v>191.90190000000001</v>
      </c>
      <c r="BQ54" s="284"/>
      <c r="BR54" s="279">
        <f t="shared" si="31"/>
        <v>191.90190000000001</v>
      </c>
      <c r="BS54" s="254"/>
      <c r="BT54" s="283"/>
      <c r="BU54" s="330"/>
      <c r="BV54" s="316"/>
      <c r="BW54" s="316"/>
      <c r="BX54" s="311"/>
      <c r="BY54" s="301"/>
    </row>
    <row r="55" spans="1:77" ht="79.5" customHeight="1" x14ac:dyDescent="0.3">
      <c r="A55" s="11" t="s">
        <v>22</v>
      </c>
      <c r="B55" s="56" t="s">
        <v>32</v>
      </c>
      <c r="C55" s="44" t="s">
        <v>150</v>
      </c>
      <c r="D55" s="8"/>
      <c r="E55" s="33"/>
      <c r="F55" s="33"/>
      <c r="G55" s="33"/>
      <c r="H55" s="33"/>
      <c r="I55" s="8"/>
      <c r="J55" s="31"/>
      <c r="K55" s="56"/>
      <c r="L55" s="31"/>
      <c r="M55" s="56"/>
      <c r="N55" s="33">
        <v>1070</v>
      </c>
      <c r="O55" s="40">
        <v>1070</v>
      </c>
      <c r="P55" s="37"/>
      <c r="Q55" s="40">
        <f>P55+O55</f>
        <v>1070</v>
      </c>
      <c r="R55" s="40">
        <v>1070</v>
      </c>
      <c r="S55" s="109">
        <f>R55-Q55</f>
        <v>0</v>
      </c>
      <c r="T55" s="64"/>
      <c r="U55" s="40">
        <f>R55+T55</f>
        <v>1070</v>
      </c>
      <c r="V55" s="15"/>
      <c r="W55" s="57">
        <v>1070</v>
      </c>
      <c r="X55" s="58">
        <f>SUM(Y55-W55)</f>
        <v>113</v>
      </c>
      <c r="Y55" s="55">
        <v>1183</v>
      </c>
      <c r="Z55" s="56"/>
      <c r="AA55" s="55">
        <f>SUM(Y55,Z55)</f>
        <v>1183</v>
      </c>
      <c r="AB55" s="77">
        <v>1667</v>
      </c>
      <c r="AC55" s="76">
        <f t="shared" si="66"/>
        <v>2850</v>
      </c>
      <c r="AD55" s="64"/>
      <c r="AE55" s="78">
        <f t="shared" si="11"/>
        <v>2850</v>
      </c>
      <c r="AF55" s="56"/>
      <c r="AG55" s="77">
        <f t="shared" si="17"/>
        <v>2850</v>
      </c>
      <c r="AH55" s="64"/>
      <c r="AI55" s="77">
        <f t="shared" si="12"/>
        <v>2850</v>
      </c>
      <c r="AJ55" s="84"/>
      <c r="AK55" s="77">
        <f t="shared" si="18"/>
        <v>2850</v>
      </c>
      <c r="AL55" s="15"/>
      <c r="AM55" s="77">
        <f t="shared" si="19"/>
        <v>2850</v>
      </c>
      <c r="AN55" s="84"/>
      <c r="AO55" s="77">
        <f t="shared" si="20"/>
        <v>2850</v>
      </c>
      <c r="AP55" s="100"/>
      <c r="AQ55" s="77">
        <f t="shared" si="58"/>
        <v>2850</v>
      </c>
      <c r="AR55" s="8"/>
      <c r="AS55" s="8">
        <f t="shared" si="21"/>
        <v>-2850</v>
      </c>
      <c r="AT55" s="56"/>
      <c r="AU55" s="8">
        <f t="shared" si="22"/>
        <v>0</v>
      </c>
      <c r="AV55" s="8"/>
      <c r="AW55" s="31">
        <v>1427</v>
      </c>
      <c r="AX55" s="31"/>
      <c r="AY55" s="58">
        <f t="shared" si="65"/>
        <v>1427</v>
      </c>
      <c r="AZ55" s="15"/>
      <c r="BA55" s="58">
        <f t="shared" si="25"/>
        <v>1427</v>
      </c>
      <c r="BB55" s="77">
        <v>2850</v>
      </c>
      <c r="BC55" s="8">
        <v>-1423</v>
      </c>
      <c r="BD55" s="77">
        <f t="shared" si="26"/>
        <v>1427</v>
      </c>
      <c r="BE55" s="64"/>
      <c r="BF55" s="211">
        <f t="shared" si="67"/>
        <v>1427</v>
      </c>
      <c r="BG55" s="56"/>
      <c r="BH55" s="232">
        <f t="shared" si="27"/>
        <v>1427</v>
      </c>
      <c r="BI55" s="238"/>
      <c r="BJ55" s="251">
        <f t="shared" si="28"/>
        <v>1427</v>
      </c>
      <c r="BK55" s="254"/>
      <c r="BL55" s="251">
        <f t="shared" si="29"/>
        <v>1427</v>
      </c>
      <c r="BM55" s="254"/>
      <c r="BN55" s="239">
        <f t="shared" si="30"/>
        <v>1427</v>
      </c>
      <c r="BO55" s="268"/>
      <c r="BP55" s="277">
        <f t="shared" si="13"/>
        <v>1427</v>
      </c>
      <c r="BQ55" s="284"/>
      <c r="BR55" s="279">
        <f t="shared" si="31"/>
        <v>1427</v>
      </c>
      <c r="BS55" s="254"/>
      <c r="BT55" s="283">
        <v>1305</v>
      </c>
      <c r="BU55" s="330"/>
      <c r="BV55" s="315"/>
      <c r="BW55" s="315"/>
      <c r="BX55" s="313"/>
      <c r="BY55" s="301"/>
    </row>
    <row r="56" spans="1:77" s="21" customFormat="1" ht="69.75" hidden="1" customHeight="1" x14ac:dyDescent="0.3">
      <c r="A56" s="11" t="s">
        <v>21</v>
      </c>
      <c r="B56" s="56" t="s">
        <v>32</v>
      </c>
      <c r="C56" s="44" t="s">
        <v>180</v>
      </c>
      <c r="D56" s="8"/>
      <c r="E56" s="33"/>
      <c r="F56" s="33"/>
      <c r="G56" s="33"/>
      <c r="H56" s="33"/>
      <c r="I56" s="8"/>
      <c r="J56" s="31"/>
      <c r="K56" s="56"/>
      <c r="L56" s="31"/>
      <c r="M56" s="56"/>
      <c r="N56" s="33"/>
      <c r="O56" s="40"/>
      <c r="P56" s="37"/>
      <c r="Q56" s="40"/>
      <c r="R56" s="40"/>
      <c r="S56" s="109"/>
      <c r="T56" s="64"/>
      <c r="U56" s="40"/>
      <c r="V56" s="15"/>
      <c r="W56" s="57"/>
      <c r="X56" s="58"/>
      <c r="Y56" s="55"/>
      <c r="Z56" s="56"/>
      <c r="AA56" s="55"/>
      <c r="AB56" s="77"/>
      <c r="AC56" s="76"/>
      <c r="AD56" s="64"/>
      <c r="AE56" s="78"/>
      <c r="AF56" s="56"/>
      <c r="AG56" s="77"/>
      <c r="AH56" s="64"/>
      <c r="AI56" s="77"/>
      <c r="AJ56" s="84"/>
      <c r="AK56" s="77"/>
      <c r="AL56" s="15"/>
      <c r="AM56" s="77"/>
      <c r="AN56" s="84"/>
      <c r="AO56" s="77"/>
      <c r="AP56" s="100"/>
      <c r="AQ56" s="77"/>
      <c r="AR56" s="8"/>
      <c r="AS56" s="8"/>
      <c r="AT56" s="56"/>
      <c r="AU56" s="8"/>
      <c r="AV56" s="8"/>
      <c r="AW56" s="31">
        <v>55.3</v>
      </c>
      <c r="AX56" s="31"/>
      <c r="AY56" s="58">
        <f t="shared" ref="AY56" si="73">SUM(AW56:AX56)</f>
        <v>55.3</v>
      </c>
      <c r="AZ56" s="15"/>
      <c r="BA56" s="58">
        <f t="shared" si="25"/>
        <v>55.3</v>
      </c>
      <c r="BB56" s="77"/>
      <c r="BC56" s="56"/>
      <c r="BD56" s="77">
        <f t="shared" si="26"/>
        <v>0</v>
      </c>
      <c r="BE56" s="64"/>
      <c r="BF56" s="211">
        <f t="shared" si="67"/>
        <v>0</v>
      </c>
      <c r="BG56" s="56"/>
      <c r="BH56" s="232">
        <f t="shared" si="27"/>
        <v>0</v>
      </c>
      <c r="BI56" s="240"/>
      <c r="BJ56" s="251">
        <f t="shared" si="28"/>
        <v>0</v>
      </c>
      <c r="BK56" s="253"/>
      <c r="BL56" s="251">
        <f t="shared" si="29"/>
        <v>0</v>
      </c>
      <c r="BM56" s="253"/>
      <c r="BN56" s="239">
        <f t="shared" si="30"/>
        <v>0</v>
      </c>
      <c r="BO56" s="272">
        <v>56</v>
      </c>
      <c r="BP56" s="277">
        <f t="shared" si="13"/>
        <v>56</v>
      </c>
      <c r="BQ56" s="285"/>
      <c r="BR56" s="279">
        <f t="shared" si="31"/>
        <v>56</v>
      </c>
      <c r="BS56" s="253"/>
      <c r="BT56" s="283"/>
      <c r="BU56" s="330"/>
      <c r="BV56" s="316"/>
      <c r="BW56" s="316"/>
      <c r="BX56" s="311"/>
      <c r="BY56" s="300"/>
    </row>
    <row r="57" spans="1:77" s="21" customFormat="1" ht="69.75" customHeight="1" x14ac:dyDescent="0.3">
      <c r="A57" s="11" t="s">
        <v>21</v>
      </c>
      <c r="B57" s="56" t="s">
        <v>32</v>
      </c>
      <c r="C57" s="44" t="s">
        <v>140</v>
      </c>
      <c r="D57" s="8">
        <v>87.9</v>
      </c>
      <c r="E57" s="33">
        <v>87.9</v>
      </c>
      <c r="F57" s="33">
        <v>72</v>
      </c>
      <c r="G57" s="33"/>
      <c r="H57" s="33">
        <f t="shared" ref="H57" si="74">F57+G57</f>
        <v>72</v>
      </c>
      <c r="I57" s="8">
        <v>33.9</v>
      </c>
      <c r="J57" s="31">
        <f t="shared" ref="J57" si="75">SUM(H57,I57)</f>
        <v>105.9</v>
      </c>
      <c r="K57" s="56"/>
      <c r="L57" s="31">
        <f t="shared" ref="L57" si="76">SUM(J57,K57)</f>
        <v>105.9</v>
      </c>
      <c r="M57" s="56"/>
      <c r="N57" s="33">
        <v>6.7</v>
      </c>
      <c r="O57" s="40">
        <v>112.6</v>
      </c>
      <c r="P57" s="37"/>
      <c r="Q57" s="40">
        <f t="shared" ref="Q57" si="77">P57+O57</f>
        <v>112.6</v>
      </c>
      <c r="R57" s="40">
        <v>112.6</v>
      </c>
      <c r="S57" s="109">
        <f t="shared" ref="S57" si="78">R57-Q57</f>
        <v>0</v>
      </c>
      <c r="T57" s="40">
        <v>6.1</v>
      </c>
      <c r="U57" s="40">
        <f t="shared" ref="U57" si="79">R57+T57</f>
        <v>118.69999999999999</v>
      </c>
      <c r="V57" s="15"/>
      <c r="W57" s="57">
        <v>118.7</v>
      </c>
      <c r="X57" s="58">
        <f t="shared" ref="X57" si="80">SUM(Y57-W57)</f>
        <v>0</v>
      </c>
      <c r="Y57" s="55">
        <v>118.7</v>
      </c>
      <c r="Z57" s="56"/>
      <c r="AA57" s="55">
        <f t="shared" ref="AA57" si="81">SUM(Y57,Z57)</f>
        <v>118.7</v>
      </c>
      <c r="AB57" s="77">
        <v>10.3</v>
      </c>
      <c r="AC57" s="76">
        <f t="shared" ref="AC57" si="82">SUM(AA57:AB57)</f>
        <v>129</v>
      </c>
      <c r="AD57" s="64"/>
      <c r="AE57" s="78">
        <f t="shared" ref="AE57" si="83">SUM(AC57,AD57)</f>
        <v>129</v>
      </c>
      <c r="AF57" s="56"/>
      <c r="AG57" s="77">
        <f t="shared" ref="AG57" si="84">SUM(AE57,AF57)</f>
        <v>129</v>
      </c>
      <c r="AH57" s="64"/>
      <c r="AI57" s="77">
        <f t="shared" ref="AI57" si="85">SUM(AG57,AH57)</f>
        <v>129</v>
      </c>
      <c r="AJ57" s="84"/>
      <c r="AK57" s="77">
        <f t="shared" ref="AK57" si="86">SUM(AI57,AJ57)</f>
        <v>129</v>
      </c>
      <c r="AL57" s="8">
        <v>7.5</v>
      </c>
      <c r="AM57" s="77">
        <f t="shared" ref="AM57" si="87">SUM(AK57,AL57)</f>
        <v>136.5</v>
      </c>
      <c r="AN57" s="84"/>
      <c r="AO57" s="77">
        <f t="shared" ref="AO57" si="88">SUM(AM57,AN57)</f>
        <v>136.5</v>
      </c>
      <c r="AP57" s="100"/>
      <c r="AQ57" s="77">
        <f t="shared" ref="AQ57" si="89">SUM(AO57,AP57)</f>
        <v>136.5</v>
      </c>
      <c r="AR57" s="8">
        <v>141.9</v>
      </c>
      <c r="AS57" s="8">
        <f t="shared" ref="AS57" si="90">SUM(AR57-AQ57)</f>
        <v>5.4000000000000057</v>
      </c>
      <c r="AT57" s="56"/>
      <c r="AU57" s="8">
        <f t="shared" ref="AU57" si="91">SUM(AR57,AT57)</f>
        <v>141.9</v>
      </c>
      <c r="AV57" s="8"/>
      <c r="AW57" s="31">
        <v>151.1</v>
      </c>
      <c r="AX57" s="31"/>
      <c r="AY57" s="58">
        <f t="shared" ref="AY57" si="92">SUM(AW57,AX57)</f>
        <v>151.1</v>
      </c>
      <c r="AZ57" s="15"/>
      <c r="BA57" s="58">
        <f t="shared" ref="BA57" si="93">SUM(AY57,AZ57)</f>
        <v>151.1</v>
      </c>
      <c r="BB57" s="77">
        <v>0</v>
      </c>
      <c r="BC57" s="56"/>
      <c r="BD57" s="77">
        <f t="shared" ref="BD57" si="94">SUM(BB57,BC57)</f>
        <v>0</v>
      </c>
      <c r="BE57" s="8">
        <v>152.30000000000001</v>
      </c>
      <c r="BF57" s="211">
        <f t="shared" ref="BF57" si="95">SUM(BD57,BE57)</f>
        <v>152.30000000000001</v>
      </c>
      <c r="BG57" s="203">
        <v>29</v>
      </c>
      <c r="BH57" s="232">
        <f t="shared" ref="BH57" si="96">SUM(BF57:BG57)</f>
        <v>181.3</v>
      </c>
      <c r="BI57" s="238"/>
      <c r="BJ57" s="251">
        <f t="shared" ref="BJ57" si="97">SUM(BH57,BI57)</f>
        <v>181.3</v>
      </c>
      <c r="BK57" s="254"/>
      <c r="BL57" s="251">
        <f t="shared" ref="BL57" si="98">SUM(BJ57,BK57)</f>
        <v>181.3</v>
      </c>
      <c r="BM57" s="254"/>
      <c r="BN57" s="239">
        <f t="shared" ref="BN57" si="99">SUM(BL57,BM57)</f>
        <v>181.3</v>
      </c>
      <c r="BO57" s="268"/>
      <c r="BP57" s="277">
        <f t="shared" ref="BP57" si="100">SUM(BN57+BO57)</f>
        <v>181.3</v>
      </c>
      <c r="BQ57" s="284"/>
      <c r="BR57" s="279">
        <f t="shared" ref="BR57" si="101">SUM(BP57,BQ57)</f>
        <v>181.3</v>
      </c>
      <c r="BS57" s="254"/>
      <c r="BT57" s="283">
        <v>180.1</v>
      </c>
      <c r="BU57" s="334"/>
      <c r="BV57" s="315"/>
      <c r="BW57" s="315"/>
      <c r="BX57" s="313"/>
      <c r="BY57" s="300"/>
    </row>
    <row r="58" spans="1:77" s="21" customFormat="1" ht="57" customHeight="1" x14ac:dyDescent="0.3">
      <c r="A58" s="11" t="s">
        <v>21</v>
      </c>
      <c r="B58" s="56" t="s">
        <v>32</v>
      </c>
      <c r="C58" s="44" t="s">
        <v>151</v>
      </c>
      <c r="D58" s="8"/>
      <c r="E58" s="33"/>
      <c r="F58" s="33"/>
      <c r="G58" s="33"/>
      <c r="H58" s="33"/>
      <c r="I58" s="8"/>
      <c r="J58" s="31"/>
      <c r="K58" s="56"/>
      <c r="L58" s="31"/>
      <c r="M58" s="56"/>
      <c r="N58" s="33"/>
      <c r="O58" s="40"/>
      <c r="P58" s="37"/>
      <c r="Q58" s="40"/>
      <c r="R58" s="40"/>
      <c r="S58" s="109"/>
      <c r="T58" s="64"/>
      <c r="U58" s="40">
        <v>44</v>
      </c>
      <c r="V58" s="37">
        <v>56</v>
      </c>
      <c r="W58" s="57">
        <v>100</v>
      </c>
      <c r="X58" s="58">
        <f t="shared" si="16"/>
        <v>0</v>
      </c>
      <c r="Y58" s="55">
        <v>100</v>
      </c>
      <c r="Z58" s="56"/>
      <c r="AA58" s="55">
        <f t="shared" si="39"/>
        <v>100</v>
      </c>
      <c r="AB58" s="77"/>
      <c r="AC58" s="76">
        <f t="shared" si="66"/>
        <v>100</v>
      </c>
      <c r="AD58" s="64"/>
      <c r="AE58" s="78">
        <f t="shared" si="11"/>
        <v>100</v>
      </c>
      <c r="AF58" s="56"/>
      <c r="AG58" s="77">
        <f t="shared" si="17"/>
        <v>100</v>
      </c>
      <c r="AH58" s="64"/>
      <c r="AI58" s="77">
        <f t="shared" si="12"/>
        <v>100</v>
      </c>
      <c r="AJ58" s="84"/>
      <c r="AK58" s="77">
        <f t="shared" si="18"/>
        <v>100</v>
      </c>
      <c r="AL58" s="15"/>
      <c r="AM58" s="77">
        <f t="shared" si="19"/>
        <v>100</v>
      </c>
      <c r="AN58" s="84"/>
      <c r="AO58" s="77">
        <f t="shared" si="20"/>
        <v>100</v>
      </c>
      <c r="AP58" s="100"/>
      <c r="AQ58" s="77">
        <f t="shared" si="58"/>
        <v>100</v>
      </c>
      <c r="AR58" s="8">
        <v>100</v>
      </c>
      <c r="AS58" s="8">
        <f t="shared" si="21"/>
        <v>0</v>
      </c>
      <c r="AT58" s="56"/>
      <c r="AU58" s="8">
        <f t="shared" si="22"/>
        <v>100</v>
      </c>
      <c r="AV58" s="8"/>
      <c r="AW58" s="31">
        <f t="shared" si="37"/>
        <v>100</v>
      </c>
      <c r="AX58" s="31"/>
      <c r="AY58" s="58">
        <f t="shared" si="65"/>
        <v>100</v>
      </c>
      <c r="AZ58" s="15"/>
      <c r="BA58" s="58">
        <f t="shared" si="25"/>
        <v>100</v>
      </c>
      <c r="BB58" s="77">
        <v>100</v>
      </c>
      <c r="BC58" s="56"/>
      <c r="BD58" s="77">
        <f t="shared" si="26"/>
        <v>100</v>
      </c>
      <c r="BE58" s="64"/>
      <c r="BF58" s="211">
        <f t="shared" si="67"/>
        <v>100</v>
      </c>
      <c r="BG58" s="56"/>
      <c r="BH58" s="232">
        <f t="shared" si="27"/>
        <v>100</v>
      </c>
      <c r="BI58" s="240"/>
      <c r="BJ58" s="251">
        <f t="shared" si="28"/>
        <v>100</v>
      </c>
      <c r="BK58" s="253"/>
      <c r="BL58" s="251">
        <f t="shared" si="29"/>
        <v>100</v>
      </c>
      <c r="BM58" s="253"/>
      <c r="BN58" s="239">
        <f t="shared" si="30"/>
        <v>100</v>
      </c>
      <c r="BO58" s="269"/>
      <c r="BP58" s="277">
        <f t="shared" si="13"/>
        <v>100</v>
      </c>
      <c r="BQ58" s="285"/>
      <c r="BR58" s="279">
        <f t="shared" si="31"/>
        <v>100</v>
      </c>
      <c r="BS58" s="253"/>
      <c r="BT58" s="283">
        <v>100</v>
      </c>
      <c r="BU58" s="330"/>
      <c r="BV58" s="315"/>
      <c r="BW58" s="315"/>
      <c r="BX58" s="313"/>
      <c r="BY58" s="300"/>
    </row>
    <row r="59" spans="1:77" s="24" customFormat="1" x14ac:dyDescent="0.25">
      <c r="A59" s="70" t="s">
        <v>4</v>
      </c>
      <c r="B59" s="219" t="s">
        <v>33</v>
      </c>
      <c r="C59" s="263" t="s">
        <v>15</v>
      </c>
      <c r="D59" s="109" t="e">
        <f>SUM(D60:D60,D84,#REF!)</f>
        <v>#REF!</v>
      </c>
      <c r="E59" s="109" t="e">
        <f>SUM(E60:E60,E84,#REF!)</f>
        <v>#REF!</v>
      </c>
      <c r="F59" s="109" t="e">
        <f>SUM(F60:F60,F84,#REF!)</f>
        <v>#REF!</v>
      </c>
      <c r="G59" s="109" t="e">
        <f>SUM(G60:G60,G84,#REF!)</f>
        <v>#REF!</v>
      </c>
      <c r="H59" s="109" t="e">
        <f>SUM(H60:H60,H84,#REF!)</f>
        <v>#REF!</v>
      </c>
      <c r="I59" s="9" t="e">
        <f>SUM(I60:I60,I84,#REF!)</f>
        <v>#REF!</v>
      </c>
      <c r="J59" s="109" t="e">
        <f>SUM(J60:J60,J84,#REF!)</f>
        <v>#REF!</v>
      </c>
      <c r="K59" s="109" t="e">
        <f>SUM(K60:K60,K84,#REF!)</f>
        <v>#REF!</v>
      </c>
      <c r="L59" s="109" t="e">
        <f>SUM(L60:L60,L84,#REF!)</f>
        <v>#REF!</v>
      </c>
      <c r="M59" s="109" t="e">
        <f>SUM(M60:M60,M84,#REF!)</f>
        <v>#REF!</v>
      </c>
      <c r="N59" s="109" t="e">
        <f>SUM(N60:N60,N84,#REF!)</f>
        <v>#REF!</v>
      </c>
      <c r="O59" s="41" t="e">
        <f>O60+O61+O84+#REF!</f>
        <v>#REF!</v>
      </c>
      <c r="P59" s="109">
        <f>P61</f>
        <v>3.7000000000000171</v>
      </c>
      <c r="Q59" s="41" t="e">
        <f>P59+O59</f>
        <v>#REF!</v>
      </c>
      <c r="R59" s="41" t="e">
        <f>SUM(R60)+R61+R84+#REF!</f>
        <v>#REF!</v>
      </c>
      <c r="S59" s="41" t="e">
        <f>SUM(S60)+S61+S84+#REF!</f>
        <v>#REF!</v>
      </c>
      <c r="T59" s="41" t="e">
        <f>SUM(T60)+T61+T84+#REF!</f>
        <v>#REF!</v>
      </c>
      <c r="U59" s="41" t="e">
        <f>SUM(U60,U61,U83,U84,#REF!)</f>
        <v>#REF!</v>
      </c>
      <c r="V59" s="41" t="e">
        <f>SUM(V60,V61,V83,V84,#REF!)</f>
        <v>#REF!</v>
      </c>
      <c r="W59" s="41" t="e">
        <f>SUM(W60,W61,W83,W84,#REF!)</f>
        <v>#REF!</v>
      </c>
      <c r="X59" s="52" t="e">
        <f>SUM(X60,X61,X83,X84,#REF!)</f>
        <v>#REF!</v>
      </c>
      <c r="Y59" s="54" t="e">
        <f>SUM(Y60,Y61,Y83,Y84,#REF!)</f>
        <v>#REF!</v>
      </c>
      <c r="Z59" s="54" t="e">
        <f>SUM(Z60,Z61,Z83,Z84,#REF!)</f>
        <v>#REF!</v>
      </c>
      <c r="AA59" s="72" t="e">
        <f>SUM(AA60,AA61,AA84,#REF!)</f>
        <v>#REF!</v>
      </c>
      <c r="AB59" s="72" t="e">
        <f>SUM(AB60,AB61,AB84,#REF!)</f>
        <v>#REF!</v>
      </c>
      <c r="AC59" s="72" t="e">
        <f>SUM(AC60,AC61,AC84,#REF!)</f>
        <v>#REF!</v>
      </c>
      <c r="AD59" s="72" t="e">
        <f>SUM(AD60,AD61,AD84,#REF!)</f>
        <v>#REF!</v>
      </c>
      <c r="AE59" s="72" t="e">
        <f>SUM(AE60,AE61,AE84,#REF!)</f>
        <v>#REF!</v>
      </c>
      <c r="AF59" s="72" t="e">
        <f>SUM(AF60,AF61,AF84,#REF!)</f>
        <v>#REF!</v>
      </c>
      <c r="AG59" s="72" t="e">
        <f>SUM(AG60,AG61,AG84,#REF!)</f>
        <v>#REF!</v>
      </c>
      <c r="AH59" s="73" t="e">
        <f>SUM(AH60,AH61,AH84,#REF!)</f>
        <v>#REF!</v>
      </c>
      <c r="AI59" s="73" t="e">
        <f>SUM(AI60,AI61,AI84,#REF!)</f>
        <v>#REF!</v>
      </c>
      <c r="AJ59" s="73" t="e">
        <f>SUM(AJ60,AJ61,AJ84,#REF!)</f>
        <v>#REF!</v>
      </c>
      <c r="AK59" s="73" t="e">
        <f>SUM(AK60,AK61,AK84,#REF!)</f>
        <v>#REF!</v>
      </c>
      <c r="AL59" s="73" t="e">
        <f>SUM(AL60,AL61,AL84,#REF!)</f>
        <v>#REF!</v>
      </c>
      <c r="AM59" s="73" t="e">
        <f>SUM(AM60,AM61,AM84,#REF!)</f>
        <v>#REF!</v>
      </c>
      <c r="AN59" s="73" t="e">
        <f>SUM(AN60,AN61,AN84,#REF!)</f>
        <v>#REF!</v>
      </c>
      <c r="AO59" s="73" t="e">
        <f>SUM(AO60,AO61,AO84,#REF!)</f>
        <v>#REF!</v>
      </c>
      <c r="AP59" s="77" t="e">
        <f>SUM(AP60,AP61,AP84,#REF!)</f>
        <v>#REF!</v>
      </c>
      <c r="AQ59" s="73" t="e">
        <f>SUM(AQ60,AQ61,AQ84,#REF!)</f>
        <v>#REF!</v>
      </c>
      <c r="AR59" s="73" t="e">
        <f>SUM(AR60,AR61,AR84,#REF!)</f>
        <v>#REF!</v>
      </c>
      <c r="AS59" s="73" t="e">
        <f>SUM(AS60,AS61,AS84,#REF!)</f>
        <v>#REF!</v>
      </c>
      <c r="AT59" s="73" t="e">
        <f>SUM(AT60,AT61,AT84,#REF!)</f>
        <v>#REF!</v>
      </c>
      <c r="AU59" s="73" t="e">
        <f>SUM(AU60,AU61,AU84,#REF!)</f>
        <v>#REF!</v>
      </c>
      <c r="AV59" s="8"/>
      <c r="AW59" s="132" t="e">
        <f>SUM(AW60,AW61,AW84,#REF!)</f>
        <v>#REF!</v>
      </c>
      <c r="AX59" s="132" t="e">
        <f>SUM(AX60,AX61,AX84,#REF!)</f>
        <v>#REF!</v>
      </c>
      <c r="AY59" s="132" t="e">
        <f>SUM(AY60,AY61,AY84,#REF!)</f>
        <v>#REF!</v>
      </c>
      <c r="AZ59" s="132" t="e">
        <f>SUM(AZ60,AZ61,AZ84,#REF!)</f>
        <v>#REF!</v>
      </c>
      <c r="BA59" s="132" t="e">
        <f>SUM(BA60,BA61,BA84,#REF!)</f>
        <v>#REF!</v>
      </c>
      <c r="BB59" s="132" t="e">
        <f>SUM(BB60,BB61,BB84,#REF!)</f>
        <v>#REF!</v>
      </c>
      <c r="BC59" s="132" t="e">
        <f>SUM(BC60,BC61,BC84,#REF!)</f>
        <v>#REF!</v>
      </c>
      <c r="BD59" s="132" t="e">
        <f>SUM(BD60,BD61,BD84,#REF!)</f>
        <v>#REF!</v>
      </c>
      <c r="BE59" s="132" t="e">
        <f>SUM(BE60,BE61,BE84,#REF!)</f>
        <v>#REF!</v>
      </c>
      <c r="BF59" s="220" t="e">
        <f>SUM(BF60,BF61,BF84,#REF!)</f>
        <v>#REF!</v>
      </c>
      <c r="BG59" s="209" t="e">
        <f>SUM(BG60,BG61,BG84,#REF!)</f>
        <v>#REF!</v>
      </c>
      <c r="BH59" s="231" t="e">
        <f>SUM(BH60,BH61,BH84,#REF!)</f>
        <v>#REF!</v>
      </c>
      <c r="BI59" s="220" t="e">
        <f>SUM(BI60,BI61,BI84,#REF!)</f>
        <v>#REF!</v>
      </c>
      <c r="BJ59" s="231" t="e">
        <f>SUM(BJ60,BJ61,BJ84,#REF!)</f>
        <v>#REF!</v>
      </c>
      <c r="BK59" s="231" t="e">
        <f>SUM(BK60,BK61,BK84,#REF!)</f>
        <v>#REF!</v>
      </c>
      <c r="BL59" s="231" t="e">
        <f>SUM(BL60,BL61,BL84,#REF!)</f>
        <v>#REF!</v>
      </c>
      <c r="BM59" s="231" t="e">
        <f>SUM(BM60,BM61,BM84,#REF!)</f>
        <v>#REF!</v>
      </c>
      <c r="BN59" s="231" t="e">
        <f>SUM(BN60,BN61,BN84,#REF!)</f>
        <v>#REF!</v>
      </c>
      <c r="BO59" s="209" t="e">
        <f>SUM(BO60,BO61,BO84,#REF!)</f>
        <v>#REF!</v>
      </c>
      <c r="BP59" s="278">
        <f>SUM(BP60,BP61)</f>
        <v>112746</v>
      </c>
      <c r="BQ59" s="278">
        <f t="shared" ref="BQ59:BT59" si="102">SUM(BQ60,BQ61)</f>
        <v>-233.1</v>
      </c>
      <c r="BR59" s="278">
        <f t="shared" si="102"/>
        <v>112512.9</v>
      </c>
      <c r="BS59" s="280">
        <f t="shared" si="102"/>
        <v>-36.815480000000001</v>
      </c>
      <c r="BT59" s="292">
        <f t="shared" si="102"/>
        <v>111521.69999999998</v>
      </c>
      <c r="BU59" s="332"/>
      <c r="BV59" s="320"/>
      <c r="BW59" s="320"/>
      <c r="BX59" s="313"/>
      <c r="BY59" s="305"/>
    </row>
    <row r="60" spans="1:77" s="24" customFormat="1" ht="62.25" customHeight="1" x14ac:dyDescent="0.35">
      <c r="A60" s="11" t="s">
        <v>6</v>
      </c>
      <c r="B60" s="221" t="s">
        <v>34</v>
      </c>
      <c r="C60" s="44" t="s">
        <v>124</v>
      </c>
      <c r="D60" s="8">
        <v>1102.4000000000001</v>
      </c>
      <c r="E60" s="33">
        <v>1102.4000000000001</v>
      </c>
      <c r="F60" s="33">
        <v>1032.5</v>
      </c>
      <c r="G60" s="33"/>
      <c r="H60" s="33">
        <f>F60+G60</f>
        <v>1032.5</v>
      </c>
      <c r="I60" s="10"/>
      <c r="J60" s="31">
        <f>SUM(H60,I60)</f>
        <v>1032.5</v>
      </c>
      <c r="K60" s="39"/>
      <c r="L60" s="31">
        <f>SUM(J60,K60)</f>
        <v>1032.5</v>
      </c>
      <c r="M60" s="39"/>
      <c r="N60" s="109"/>
      <c r="O60" s="40">
        <v>1032.5</v>
      </c>
      <c r="P60" s="43"/>
      <c r="Q60" s="40">
        <f t="shared" si="8"/>
        <v>1032.5</v>
      </c>
      <c r="R60" s="40">
        <v>960.2</v>
      </c>
      <c r="S60" s="109">
        <f t="shared" si="14"/>
        <v>-72.299999999999955</v>
      </c>
      <c r="T60" s="45"/>
      <c r="U60" s="40">
        <f t="shared" si="9"/>
        <v>960.2</v>
      </c>
      <c r="V60" s="50"/>
      <c r="W60" s="57">
        <v>978.3</v>
      </c>
      <c r="X60" s="58">
        <f t="shared" si="16"/>
        <v>0</v>
      </c>
      <c r="Y60" s="55">
        <v>978.3</v>
      </c>
      <c r="Z60" s="56"/>
      <c r="AA60" s="55">
        <f t="shared" si="39"/>
        <v>978.3</v>
      </c>
      <c r="AB60" s="73"/>
      <c r="AC60" s="72">
        <f t="shared" si="66"/>
        <v>978.3</v>
      </c>
      <c r="AD60" s="45"/>
      <c r="AE60" s="78">
        <f t="shared" si="11"/>
        <v>978.3</v>
      </c>
      <c r="AF60" s="39"/>
      <c r="AG60" s="77">
        <f t="shared" si="17"/>
        <v>978.3</v>
      </c>
      <c r="AH60" s="45"/>
      <c r="AI60" s="77">
        <f t="shared" si="12"/>
        <v>978.3</v>
      </c>
      <c r="AJ60" s="83"/>
      <c r="AK60" s="77">
        <f t="shared" si="18"/>
        <v>978.3</v>
      </c>
      <c r="AL60" s="50"/>
      <c r="AM60" s="77">
        <f t="shared" si="19"/>
        <v>978.3</v>
      </c>
      <c r="AN60" s="83"/>
      <c r="AO60" s="77">
        <f t="shared" si="20"/>
        <v>978.3</v>
      </c>
      <c r="AP60" s="100"/>
      <c r="AQ60" s="77">
        <f>SUM(AO60,AP60)</f>
        <v>978.3</v>
      </c>
      <c r="AR60" s="8">
        <v>980.3</v>
      </c>
      <c r="AS60" s="8">
        <f t="shared" si="21"/>
        <v>2</v>
      </c>
      <c r="AT60" s="39"/>
      <c r="AU60" s="8">
        <f t="shared" si="22"/>
        <v>980.3</v>
      </c>
      <c r="AV60" s="8"/>
      <c r="AW60" s="31">
        <f t="shared" si="37"/>
        <v>980.3</v>
      </c>
      <c r="AX60" s="31"/>
      <c r="AY60" s="58">
        <f t="shared" si="65"/>
        <v>980.3</v>
      </c>
      <c r="AZ60" s="50"/>
      <c r="BA60" s="58">
        <f t="shared" si="25"/>
        <v>980.3</v>
      </c>
      <c r="BB60" s="77">
        <v>964.2</v>
      </c>
      <c r="BC60" s="50"/>
      <c r="BD60" s="77">
        <f t="shared" si="26"/>
        <v>964.2</v>
      </c>
      <c r="BE60" s="45"/>
      <c r="BF60" s="211">
        <f t="shared" si="67"/>
        <v>964.2</v>
      </c>
      <c r="BG60" s="39"/>
      <c r="BH60" s="232">
        <f t="shared" si="27"/>
        <v>964.2</v>
      </c>
      <c r="BI60" s="244"/>
      <c r="BJ60" s="251">
        <f t="shared" si="28"/>
        <v>964.2</v>
      </c>
      <c r="BK60" s="256"/>
      <c r="BL60" s="251">
        <f t="shared" si="29"/>
        <v>964.2</v>
      </c>
      <c r="BM60" s="256"/>
      <c r="BN60" s="239">
        <f t="shared" si="30"/>
        <v>964.2</v>
      </c>
      <c r="BO60" s="270"/>
      <c r="BP60" s="277">
        <f t="shared" si="13"/>
        <v>964.2</v>
      </c>
      <c r="BQ60" s="288"/>
      <c r="BR60" s="279">
        <f t="shared" si="31"/>
        <v>964.2</v>
      </c>
      <c r="BS60" s="256"/>
      <c r="BT60" s="283">
        <v>964.2</v>
      </c>
      <c r="BU60" s="335"/>
      <c r="BV60" s="315"/>
      <c r="BW60" s="315"/>
      <c r="BX60" s="313"/>
      <c r="BY60" s="305"/>
    </row>
    <row r="61" spans="1:77" s="24" customFormat="1" ht="66" customHeight="1" x14ac:dyDescent="0.25">
      <c r="A61" s="71" t="s">
        <v>4</v>
      </c>
      <c r="B61" s="62" t="s">
        <v>35</v>
      </c>
      <c r="C61" s="264" t="s">
        <v>1</v>
      </c>
      <c r="D61" s="12">
        <f t="shared" ref="D61:P61" si="103">SUM(D62:D82)</f>
        <v>79921.599999999991</v>
      </c>
      <c r="E61" s="13">
        <f t="shared" si="103"/>
        <v>81533.399999999994</v>
      </c>
      <c r="F61" s="13">
        <f t="shared" si="103"/>
        <v>80783.699999999983</v>
      </c>
      <c r="G61" s="13">
        <f t="shared" si="103"/>
        <v>-1</v>
      </c>
      <c r="H61" s="109">
        <f t="shared" si="103"/>
        <v>80782.699999999983</v>
      </c>
      <c r="I61" s="9">
        <f t="shared" si="103"/>
        <v>781.00000000000011</v>
      </c>
      <c r="J61" s="109">
        <f t="shared" si="103"/>
        <v>81563.700000000012</v>
      </c>
      <c r="K61" s="109">
        <f t="shared" si="103"/>
        <v>0</v>
      </c>
      <c r="L61" s="109">
        <f t="shared" si="103"/>
        <v>81563.700000000012</v>
      </c>
      <c r="M61" s="109">
        <f t="shared" si="103"/>
        <v>0</v>
      </c>
      <c r="N61" s="109">
        <f t="shared" si="103"/>
        <v>1879.4</v>
      </c>
      <c r="O61" s="41">
        <f t="shared" si="103"/>
        <v>84303.3</v>
      </c>
      <c r="P61" s="109">
        <f t="shared" si="103"/>
        <v>3.7000000000000171</v>
      </c>
      <c r="Q61" s="41">
        <f>P61+O61</f>
        <v>84307</v>
      </c>
      <c r="R61" s="41">
        <f t="shared" ref="R61:AU61" si="104">SUM(R62:R82)</f>
        <v>74880.999999999971</v>
      </c>
      <c r="S61" s="41">
        <f t="shared" si="104"/>
        <v>-9426</v>
      </c>
      <c r="T61" s="41">
        <f t="shared" si="104"/>
        <v>455.6</v>
      </c>
      <c r="U61" s="41">
        <f t="shared" si="104"/>
        <v>75336.549999999974</v>
      </c>
      <c r="V61" s="41">
        <f t="shared" si="104"/>
        <v>1823.6020000000001</v>
      </c>
      <c r="W61" s="41">
        <f t="shared" si="104"/>
        <v>78634.2</v>
      </c>
      <c r="X61" s="52">
        <f t="shared" si="104"/>
        <v>12249.800000000003</v>
      </c>
      <c r="Y61" s="54">
        <f t="shared" si="104"/>
        <v>90898.599999999991</v>
      </c>
      <c r="Z61" s="54">
        <f t="shared" si="104"/>
        <v>-1.4999999999999998E-2</v>
      </c>
      <c r="AA61" s="54">
        <f t="shared" si="104"/>
        <v>90898.584999999992</v>
      </c>
      <c r="AB61" s="72">
        <f t="shared" si="104"/>
        <v>661.59999999999991</v>
      </c>
      <c r="AC61" s="72">
        <f t="shared" si="104"/>
        <v>91560.184999999998</v>
      </c>
      <c r="AD61" s="72">
        <f t="shared" si="104"/>
        <v>-9.6460000000000008</v>
      </c>
      <c r="AE61" s="72">
        <f t="shared" si="104"/>
        <v>91550.53899999999</v>
      </c>
      <c r="AF61" s="72">
        <f t="shared" si="104"/>
        <v>1009.646</v>
      </c>
      <c r="AG61" s="72">
        <f t="shared" si="104"/>
        <v>92560.184999999998</v>
      </c>
      <c r="AH61" s="73">
        <f t="shared" si="104"/>
        <v>81.650850000000005</v>
      </c>
      <c r="AI61" s="73">
        <f t="shared" si="104"/>
        <v>92641.835849999989</v>
      </c>
      <c r="AJ61" s="73">
        <f t="shared" si="104"/>
        <v>313.49999999999994</v>
      </c>
      <c r="AK61" s="73">
        <f t="shared" si="104"/>
        <v>92955.335850000003</v>
      </c>
      <c r="AL61" s="73">
        <f t="shared" si="104"/>
        <v>0</v>
      </c>
      <c r="AM61" s="73">
        <f t="shared" si="104"/>
        <v>92955.335850000003</v>
      </c>
      <c r="AN61" s="73">
        <f t="shared" si="104"/>
        <v>0</v>
      </c>
      <c r="AO61" s="73">
        <f t="shared" si="104"/>
        <v>92955.335850000003</v>
      </c>
      <c r="AP61" s="77">
        <f t="shared" si="104"/>
        <v>0</v>
      </c>
      <c r="AQ61" s="73">
        <f t="shared" si="104"/>
        <v>92955.335850000003</v>
      </c>
      <c r="AR61" s="73">
        <f t="shared" si="104"/>
        <v>101008</v>
      </c>
      <c r="AS61" s="73">
        <f t="shared" si="104"/>
        <v>8052.6641500000023</v>
      </c>
      <c r="AT61" s="73">
        <f t="shared" si="104"/>
        <v>-6207.2</v>
      </c>
      <c r="AU61" s="73">
        <f t="shared" si="104"/>
        <v>94800.799999999988</v>
      </c>
      <c r="AV61" s="8"/>
      <c r="AW61" s="133">
        <f t="shared" ref="AW61:BO61" si="105">SUM(AW62:AW82)</f>
        <v>97707.447</v>
      </c>
      <c r="AX61" s="133">
        <f t="shared" si="105"/>
        <v>869.3</v>
      </c>
      <c r="AY61" s="133">
        <f t="shared" si="105"/>
        <v>98576.746999999988</v>
      </c>
      <c r="AZ61" s="133">
        <f t="shared" si="105"/>
        <v>0</v>
      </c>
      <c r="BA61" s="133">
        <f t="shared" si="105"/>
        <v>98576.746999999988</v>
      </c>
      <c r="BB61" s="133">
        <f t="shared" si="105"/>
        <v>95877.8</v>
      </c>
      <c r="BC61" s="133">
        <f t="shared" si="105"/>
        <v>1044.2</v>
      </c>
      <c r="BD61" s="133">
        <f t="shared" si="105"/>
        <v>96922</v>
      </c>
      <c r="BE61" s="133">
        <f t="shared" si="105"/>
        <v>4.5629999999999997E-2</v>
      </c>
      <c r="BF61" s="222">
        <f t="shared" si="105"/>
        <v>96922.045630000008</v>
      </c>
      <c r="BG61" s="223">
        <f t="shared" si="105"/>
        <v>9921.5179000000007</v>
      </c>
      <c r="BH61" s="233">
        <f t="shared" si="105"/>
        <v>106843.56353</v>
      </c>
      <c r="BI61" s="223">
        <f t="shared" si="105"/>
        <v>4848.8999400000002</v>
      </c>
      <c r="BJ61" s="233">
        <f t="shared" si="105"/>
        <v>111692.46347</v>
      </c>
      <c r="BK61" s="233">
        <f t="shared" si="105"/>
        <v>84.636529999999993</v>
      </c>
      <c r="BL61" s="233">
        <f t="shared" si="105"/>
        <v>111777.1</v>
      </c>
      <c r="BM61" s="233">
        <f t="shared" si="105"/>
        <v>0</v>
      </c>
      <c r="BN61" s="233">
        <f t="shared" si="105"/>
        <v>111777.1</v>
      </c>
      <c r="BO61" s="223">
        <f t="shared" si="105"/>
        <v>0</v>
      </c>
      <c r="BP61" s="278">
        <f>SUM(BP62:BP84)</f>
        <v>111781.8</v>
      </c>
      <c r="BQ61" s="278">
        <f t="shared" ref="BQ61:BT61" si="106">SUM(BQ62:BQ84)</f>
        <v>-233.1</v>
      </c>
      <c r="BR61" s="278">
        <f t="shared" si="106"/>
        <v>111548.7</v>
      </c>
      <c r="BS61" s="280">
        <f t="shared" si="106"/>
        <v>-36.815480000000001</v>
      </c>
      <c r="BT61" s="292">
        <f t="shared" si="106"/>
        <v>110557.49999999999</v>
      </c>
      <c r="BU61" s="332"/>
      <c r="BV61" s="320"/>
      <c r="BW61" s="320"/>
      <c r="BX61" s="311"/>
      <c r="BY61" s="305"/>
    </row>
    <row r="62" spans="1:77" s="24" customFormat="1" ht="83.25" customHeight="1" x14ac:dyDescent="0.35">
      <c r="A62" s="11" t="s">
        <v>7</v>
      </c>
      <c r="B62" s="56" t="s">
        <v>35</v>
      </c>
      <c r="C62" s="44" t="s">
        <v>152</v>
      </c>
      <c r="D62" s="8">
        <v>367.7</v>
      </c>
      <c r="E62" s="33">
        <v>367.7</v>
      </c>
      <c r="F62" s="33">
        <v>367.7</v>
      </c>
      <c r="G62" s="33"/>
      <c r="H62" s="33">
        <f t="shared" ref="H62:H84" si="107">F62+G62</f>
        <v>367.7</v>
      </c>
      <c r="I62" s="8">
        <v>14.3</v>
      </c>
      <c r="J62" s="31">
        <f t="shared" ref="J62:J82" si="108">SUM(H62,I62)</f>
        <v>382</v>
      </c>
      <c r="K62" s="62"/>
      <c r="L62" s="31">
        <f t="shared" ref="L62:L82" si="109">SUM(J62,K62)</f>
        <v>382</v>
      </c>
      <c r="M62" s="62"/>
      <c r="N62" s="13"/>
      <c r="O62" s="40">
        <v>382</v>
      </c>
      <c r="P62" s="38"/>
      <c r="Q62" s="40">
        <f t="shared" si="8"/>
        <v>382</v>
      </c>
      <c r="R62" s="40">
        <v>392.4</v>
      </c>
      <c r="S62" s="109">
        <f t="shared" si="14"/>
        <v>10.399999999999977</v>
      </c>
      <c r="T62" s="40">
        <v>0</v>
      </c>
      <c r="U62" s="40">
        <f t="shared" si="9"/>
        <v>392.4</v>
      </c>
      <c r="V62" s="60"/>
      <c r="W62" s="57">
        <v>392.4</v>
      </c>
      <c r="X62" s="58">
        <f t="shared" si="16"/>
        <v>35.800000000000011</v>
      </c>
      <c r="Y62" s="55">
        <v>428.2</v>
      </c>
      <c r="Z62" s="56"/>
      <c r="AA62" s="55">
        <f t="shared" si="39"/>
        <v>428.2</v>
      </c>
      <c r="AB62" s="77"/>
      <c r="AC62" s="78">
        <f t="shared" si="66"/>
        <v>428.2</v>
      </c>
      <c r="AD62" s="15"/>
      <c r="AE62" s="78">
        <f t="shared" si="11"/>
        <v>428.2</v>
      </c>
      <c r="AF62" s="56"/>
      <c r="AG62" s="77">
        <f t="shared" si="17"/>
        <v>428.2</v>
      </c>
      <c r="AH62" s="102"/>
      <c r="AI62" s="77">
        <f t="shared" si="12"/>
        <v>428.2</v>
      </c>
      <c r="AJ62" s="85"/>
      <c r="AK62" s="77">
        <f t="shared" si="18"/>
        <v>428.2</v>
      </c>
      <c r="AL62" s="60"/>
      <c r="AM62" s="77">
        <f t="shared" si="19"/>
        <v>428.2</v>
      </c>
      <c r="AN62" s="85"/>
      <c r="AO62" s="77">
        <f t="shared" si="20"/>
        <v>428.2</v>
      </c>
      <c r="AP62" s="100"/>
      <c r="AQ62" s="77">
        <f t="shared" ref="AQ62:AQ84" si="110">SUM(AO62,AP62)</f>
        <v>428.2</v>
      </c>
      <c r="AR62" s="8">
        <v>428.2</v>
      </c>
      <c r="AS62" s="8">
        <f t="shared" si="21"/>
        <v>0</v>
      </c>
      <c r="AT62" s="62"/>
      <c r="AU62" s="8">
        <f t="shared" si="22"/>
        <v>428.2</v>
      </c>
      <c r="AV62" s="8"/>
      <c r="AW62" s="31">
        <v>463.6</v>
      </c>
      <c r="AX62" s="31"/>
      <c r="AY62" s="58">
        <f t="shared" si="65"/>
        <v>463.6</v>
      </c>
      <c r="AZ62" s="60"/>
      <c r="BA62" s="58">
        <f t="shared" si="25"/>
        <v>463.6</v>
      </c>
      <c r="BB62" s="77">
        <v>463.6</v>
      </c>
      <c r="BC62" s="62"/>
      <c r="BD62" s="77">
        <f t="shared" si="26"/>
        <v>463.6</v>
      </c>
      <c r="BE62" s="102"/>
      <c r="BF62" s="211">
        <f t="shared" si="67"/>
        <v>463.6</v>
      </c>
      <c r="BG62" s="62"/>
      <c r="BH62" s="232">
        <f t="shared" si="27"/>
        <v>463.6</v>
      </c>
      <c r="BI62" s="226">
        <v>79.400000000000006</v>
      </c>
      <c r="BJ62" s="251">
        <f t="shared" si="28"/>
        <v>543</v>
      </c>
      <c r="BK62" s="256"/>
      <c r="BL62" s="251">
        <f t="shared" si="29"/>
        <v>543</v>
      </c>
      <c r="BM62" s="256"/>
      <c r="BN62" s="239">
        <f t="shared" si="30"/>
        <v>543</v>
      </c>
      <c r="BO62" s="270"/>
      <c r="BP62" s="277">
        <f t="shared" si="13"/>
        <v>543</v>
      </c>
      <c r="BQ62" s="288"/>
      <c r="BR62" s="279">
        <f t="shared" si="31"/>
        <v>543</v>
      </c>
      <c r="BS62" s="256"/>
      <c r="BT62" s="283">
        <v>543</v>
      </c>
      <c r="BU62" s="336"/>
      <c r="BV62" s="315"/>
      <c r="BW62" s="315"/>
      <c r="BX62" s="313"/>
      <c r="BY62" s="305"/>
    </row>
    <row r="63" spans="1:77" s="24" customFormat="1" ht="96" customHeight="1" x14ac:dyDescent="0.35">
      <c r="A63" s="11" t="s">
        <v>7</v>
      </c>
      <c r="B63" s="56" t="s">
        <v>35</v>
      </c>
      <c r="C63" s="44" t="s">
        <v>153</v>
      </c>
      <c r="D63" s="8">
        <v>57.5</v>
      </c>
      <c r="E63" s="33">
        <v>57.5</v>
      </c>
      <c r="F63" s="33">
        <v>62.7</v>
      </c>
      <c r="G63" s="33"/>
      <c r="H63" s="33">
        <f t="shared" si="107"/>
        <v>62.7</v>
      </c>
      <c r="I63" s="8">
        <v>16.7</v>
      </c>
      <c r="J63" s="31">
        <f t="shared" si="108"/>
        <v>79.400000000000006</v>
      </c>
      <c r="K63" s="62"/>
      <c r="L63" s="31">
        <f t="shared" si="109"/>
        <v>79.400000000000006</v>
      </c>
      <c r="M63" s="62"/>
      <c r="N63" s="13"/>
      <c r="O63" s="40">
        <v>138.69999999999999</v>
      </c>
      <c r="P63" s="38">
        <v>0</v>
      </c>
      <c r="Q63" s="40">
        <f t="shared" si="8"/>
        <v>138.69999999999999</v>
      </c>
      <c r="R63" s="40">
        <v>165.6</v>
      </c>
      <c r="S63" s="109">
        <f t="shared" si="14"/>
        <v>26.900000000000006</v>
      </c>
      <c r="T63" s="102"/>
      <c r="U63" s="40">
        <f t="shared" si="9"/>
        <v>165.6</v>
      </c>
      <c r="V63" s="60"/>
      <c r="W63" s="57">
        <v>165.6</v>
      </c>
      <c r="X63" s="58">
        <f t="shared" si="16"/>
        <v>0</v>
      </c>
      <c r="Y63" s="55">
        <v>165.6</v>
      </c>
      <c r="Z63" s="56"/>
      <c r="AA63" s="55">
        <f t="shared" si="39"/>
        <v>165.6</v>
      </c>
      <c r="AB63" s="77">
        <v>34.799999999999997</v>
      </c>
      <c r="AC63" s="78">
        <f t="shared" si="66"/>
        <v>200.39999999999998</v>
      </c>
      <c r="AD63" s="8">
        <v>-6</v>
      </c>
      <c r="AE63" s="78">
        <f t="shared" si="11"/>
        <v>194.39999999999998</v>
      </c>
      <c r="AF63" s="8">
        <v>6</v>
      </c>
      <c r="AG63" s="77">
        <f t="shared" si="17"/>
        <v>200.39999999999998</v>
      </c>
      <c r="AH63" s="102"/>
      <c r="AI63" s="77">
        <f t="shared" si="12"/>
        <v>200.39999999999998</v>
      </c>
      <c r="AJ63" s="85"/>
      <c r="AK63" s="77">
        <f t="shared" si="18"/>
        <v>200.39999999999998</v>
      </c>
      <c r="AL63" s="60"/>
      <c r="AM63" s="77">
        <f t="shared" si="19"/>
        <v>200.39999999999998</v>
      </c>
      <c r="AN63" s="85"/>
      <c r="AO63" s="77">
        <f t="shared" si="20"/>
        <v>200.39999999999998</v>
      </c>
      <c r="AP63" s="100"/>
      <c r="AQ63" s="77">
        <f t="shared" si="110"/>
        <v>200.39999999999998</v>
      </c>
      <c r="AR63" s="8">
        <v>333.9</v>
      </c>
      <c r="AS63" s="8">
        <f t="shared" si="21"/>
        <v>133.5</v>
      </c>
      <c r="AT63" s="12">
        <v>-15.7</v>
      </c>
      <c r="AU63" s="8">
        <f t="shared" si="22"/>
        <v>318.2</v>
      </c>
      <c r="AV63" s="8"/>
      <c r="AW63" s="31">
        <v>318.24400000000003</v>
      </c>
      <c r="AX63" s="31"/>
      <c r="AY63" s="58">
        <f t="shared" si="65"/>
        <v>318.24400000000003</v>
      </c>
      <c r="AZ63" s="60"/>
      <c r="BA63" s="58">
        <f t="shared" si="25"/>
        <v>318.24400000000003</v>
      </c>
      <c r="BB63" s="77">
        <v>298.89999999999998</v>
      </c>
      <c r="BC63" s="62"/>
      <c r="BD63" s="77">
        <f t="shared" si="26"/>
        <v>298.89999999999998</v>
      </c>
      <c r="BE63" s="102"/>
      <c r="BF63" s="211">
        <f t="shared" si="67"/>
        <v>298.89999999999998</v>
      </c>
      <c r="BG63" s="62"/>
      <c r="BH63" s="232">
        <f t="shared" si="27"/>
        <v>298.89999999999998</v>
      </c>
      <c r="BI63" s="241"/>
      <c r="BJ63" s="251">
        <f t="shared" si="28"/>
        <v>298.89999999999998</v>
      </c>
      <c r="BK63" s="256"/>
      <c r="BL63" s="251">
        <f t="shared" si="29"/>
        <v>298.89999999999998</v>
      </c>
      <c r="BM63" s="256"/>
      <c r="BN63" s="239">
        <f t="shared" si="30"/>
        <v>298.89999999999998</v>
      </c>
      <c r="BO63" s="270"/>
      <c r="BP63" s="277">
        <f t="shared" si="13"/>
        <v>298.89999999999998</v>
      </c>
      <c r="BQ63" s="288"/>
      <c r="BR63" s="279">
        <f t="shared" si="31"/>
        <v>298.89999999999998</v>
      </c>
      <c r="BS63" s="238">
        <v>-36.272669999999998</v>
      </c>
      <c r="BT63" s="283">
        <v>159.4</v>
      </c>
      <c r="BU63" s="336"/>
      <c r="BV63" s="315"/>
      <c r="BW63" s="315"/>
      <c r="BX63" s="313"/>
      <c r="BY63" s="305"/>
    </row>
    <row r="64" spans="1:77" s="24" customFormat="1" ht="90" customHeight="1" x14ac:dyDescent="0.35">
      <c r="A64" s="11" t="s">
        <v>7</v>
      </c>
      <c r="B64" s="56" t="s">
        <v>35</v>
      </c>
      <c r="C64" s="44" t="s">
        <v>154</v>
      </c>
      <c r="D64" s="8">
        <v>0.9</v>
      </c>
      <c r="E64" s="33">
        <v>0.9</v>
      </c>
      <c r="F64" s="33">
        <v>0.9</v>
      </c>
      <c r="G64" s="33"/>
      <c r="H64" s="33">
        <f t="shared" si="107"/>
        <v>0.9</v>
      </c>
      <c r="I64" s="8">
        <v>0.3</v>
      </c>
      <c r="J64" s="31">
        <f t="shared" si="108"/>
        <v>1.2</v>
      </c>
      <c r="K64" s="62"/>
      <c r="L64" s="31">
        <f t="shared" si="109"/>
        <v>1.2</v>
      </c>
      <c r="M64" s="62"/>
      <c r="N64" s="13"/>
      <c r="O64" s="40">
        <v>2.1</v>
      </c>
      <c r="P64" s="38">
        <v>0</v>
      </c>
      <c r="Q64" s="40">
        <f t="shared" si="8"/>
        <v>2.1</v>
      </c>
      <c r="R64" s="40">
        <v>2.5</v>
      </c>
      <c r="S64" s="109">
        <f t="shared" si="14"/>
        <v>0.39999999999999991</v>
      </c>
      <c r="T64" s="102"/>
      <c r="U64" s="40">
        <f t="shared" si="9"/>
        <v>2.5</v>
      </c>
      <c r="V64" s="60"/>
      <c r="W64" s="57">
        <v>2.5</v>
      </c>
      <c r="X64" s="58">
        <f t="shared" si="16"/>
        <v>0</v>
      </c>
      <c r="Y64" s="55">
        <v>2.5</v>
      </c>
      <c r="Z64" s="56"/>
      <c r="AA64" s="55">
        <f t="shared" si="39"/>
        <v>2.5</v>
      </c>
      <c r="AB64" s="77">
        <v>0.5</v>
      </c>
      <c r="AC64" s="78">
        <f t="shared" si="66"/>
        <v>3</v>
      </c>
      <c r="AD64" s="8">
        <v>-0.1</v>
      </c>
      <c r="AE64" s="78">
        <f t="shared" si="11"/>
        <v>2.9</v>
      </c>
      <c r="AF64" s="8">
        <v>0.1</v>
      </c>
      <c r="AG64" s="103">
        <f t="shared" si="17"/>
        <v>3</v>
      </c>
      <c r="AH64" s="102"/>
      <c r="AI64" s="77">
        <f t="shared" si="12"/>
        <v>3</v>
      </c>
      <c r="AJ64" s="85"/>
      <c r="AK64" s="77">
        <f t="shared" si="18"/>
        <v>3</v>
      </c>
      <c r="AL64" s="60"/>
      <c r="AM64" s="77">
        <f t="shared" si="19"/>
        <v>3</v>
      </c>
      <c r="AN64" s="85"/>
      <c r="AO64" s="77">
        <f t="shared" si="20"/>
        <v>3</v>
      </c>
      <c r="AP64" s="100"/>
      <c r="AQ64" s="77">
        <f t="shared" si="110"/>
        <v>3</v>
      </c>
      <c r="AR64" s="8">
        <v>5</v>
      </c>
      <c r="AS64" s="8">
        <f t="shared" si="21"/>
        <v>2</v>
      </c>
      <c r="AT64" s="12">
        <v>-0.2</v>
      </c>
      <c r="AU64" s="8">
        <f t="shared" si="22"/>
        <v>4.8</v>
      </c>
      <c r="AV64" s="8"/>
      <c r="AW64" s="31">
        <v>4.7649999999999997</v>
      </c>
      <c r="AX64" s="31"/>
      <c r="AY64" s="58">
        <f t="shared" si="65"/>
        <v>4.7649999999999997</v>
      </c>
      <c r="AZ64" s="60"/>
      <c r="BA64" s="58">
        <f t="shared" si="25"/>
        <v>4.7649999999999997</v>
      </c>
      <c r="BB64" s="77">
        <v>4.5</v>
      </c>
      <c r="BC64" s="62"/>
      <c r="BD64" s="77">
        <f t="shared" si="26"/>
        <v>4.5</v>
      </c>
      <c r="BE64" s="102"/>
      <c r="BF64" s="211">
        <f t="shared" si="67"/>
        <v>4.5</v>
      </c>
      <c r="BG64" s="62"/>
      <c r="BH64" s="232">
        <f t="shared" si="27"/>
        <v>4.5</v>
      </c>
      <c r="BI64" s="241"/>
      <c r="BJ64" s="251">
        <f t="shared" si="28"/>
        <v>4.5</v>
      </c>
      <c r="BK64" s="256"/>
      <c r="BL64" s="251">
        <f t="shared" si="29"/>
        <v>4.5</v>
      </c>
      <c r="BM64" s="256"/>
      <c r="BN64" s="239">
        <f t="shared" si="30"/>
        <v>4.5</v>
      </c>
      <c r="BO64" s="270"/>
      <c r="BP64" s="277">
        <f t="shared" si="13"/>
        <v>4.5</v>
      </c>
      <c r="BQ64" s="288"/>
      <c r="BR64" s="279">
        <f t="shared" si="31"/>
        <v>4.5</v>
      </c>
      <c r="BS64" s="238">
        <v>-0.54281000000000001</v>
      </c>
      <c r="BT64" s="283">
        <v>2.4</v>
      </c>
      <c r="BU64" s="336"/>
      <c r="BV64" s="315"/>
      <c r="BW64" s="315"/>
      <c r="BX64" s="313"/>
      <c r="BY64" s="305"/>
    </row>
    <row r="65" spans="1:77" s="24" customFormat="1" ht="111" customHeight="1" x14ac:dyDescent="0.35">
      <c r="A65" s="11" t="s">
        <v>7</v>
      </c>
      <c r="B65" s="56" t="s">
        <v>35</v>
      </c>
      <c r="C65" s="44" t="s">
        <v>155</v>
      </c>
      <c r="D65" s="8"/>
      <c r="E65" s="33"/>
      <c r="F65" s="33"/>
      <c r="G65" s="33"/>
      <c r="H65" s="33"/>
      <c r="I65" s="8"/>
      <c r="J65" s="31"/>
      <c r="K65" s="62"/>
      <c r="L65" s="31"/>
      <c r="M65" s="62"/>
      <c r="N65" s="13"/>
      <c r="O65" s="40"/>
      <c r="P65" s="38"/>
      <c r="Q65" s="40"/>
      <c r="R65" s="40"/>
      <c r="S65" s="109"/>
      <c r="T65" s="102"/>
      <c r="U65" s="40"/>
      <c r="V65" s="60"/>
      <c r="W65" s="57">
        <v>0</v>
      </c>
      <c r="X65" s="58">
        <f t="shared" si="16"/>
        <v>101.6</v>
      </c>
      <c r="Y65" s="55">
        <v>101.6</v>
      </c>
      <c r="Z65" s="56">
        <v>5.0000000000000001E-3</v>
      </c>
      <c r="AA65" s="55">
        <f t="shared" si="39"/>
        <v>101.60499999999999</v>
      </c>
      <c r="AB65" s="77"/>
      <c r="AC65" s="78">
        <f t="shared" si="66"/>
        <v>101.60499999999999</v>
      </c>
      <c r="AD65" s="77">
        <v>-3.105</v>
      </c>
      <c r="AE65" s="78">
        <f>SUM(AC65,AD65)</f>
        <v>98.499999999999986</v>
      </c>
      <c r="AF65" s="56">
        <v>3.105</v>
      </c>
      <c r="AG65" s="77">
        <f t="shared" si="17"/>
        <v>101.60499999999999</v>
      </c>
      <c r="AH65" s="102"/>
      <c r="AI65" s="77">
        <f t="shared" si="12"/>
        <v>101.60499999999999</v>
      </c>
      <c r="AJ65" s="85"/>
      <c r="AK65" s="77">
        <f t="shared" si="18"/>
        <v>101.60499999999999</v>
      </c>
      <c r="AL65" s="60"/>
      <c r="AM65" s="77">
        <f t="shared" si="19"/>
        <v>101.60499999999999</v>
      </c>
      <c r="AN65" s="85"/>
      <c r="AO65" s="77">
        <f t="shared" si="20"/>
        <v>101.60499999999999</v>
      </c>
      <c r="AP65" s="100"/>
      <c r="AQ65" s="77">
        <f t="shared" si="110"/>
        <v>101.60499999999999</v>
      </c>
      <c r="AR65" s="8">
        <v>101.6</v>
      </c>
      <c r="AS65" s="8">
        <f t="shared" si="21"/>
        <v>-4.9999999999954525E-3</v>
      </c>
      <c r="AT65" s="62"/>
      <c r="AU65" s="8">
        <f t="shared" si="22"/>
        <v>101.6</v>
      </c>
      <c r="AV65" s="8"/>
      <c r="AW65" s="31">
        <v>101.6</v>
      </c>
      <c r="AX65" s="31"/>
      <c r="AY65" s="58">
        <f t="shared" si="65"/>
        <v>101.6</v>
      </c>
      <c r="AZ65" s="60"/>
      <c r="BA65" s="58">
        <f t="shared" si="25"/>
        <v>101.6</v>
      </c>
      <c r="BB65" s="77">
        <v>111.7</v>
      </c>
      <c r="BC65" s="62"/>
      <c r="BD65" s="77">
        <f t="shared" si="26"/>
        <v>111.7</v>
      </c>
      <c r="BE65" s="205"/>
      <c r="BF65" s="211">
        <f t="shared" si="67"/>
        <v>111.7</v>
      </c>
      <c r="BG65" s="62"/>
      <c r="BH65" s="232">
        <f t="shared" si="27"/>
        <v>111.7</v>
      </c>
      <c r="BI65" s="241"/>
      <c r="BJ65" s="251">
        <f t="shared" si="28"/>
        <v>111.7</v>
      </c>
      <c r="BK65" s="256"/>
      <c r="BL65" s="251">
        <f t="shared" si="29"/>
        <v>111.7</v>
      </c>
      <c r="BM65" s="256"/>
      <c r="BN65" s="239">
        <f t="shared" si="30"/>
        <v>111.7</v>
      </c>
      <c r="BO65" s="270"/>
      <c r="BP65" s="277">
        <f t="shared" si="13"/>
        <v>111.7</v>
      </c>
      <c r="BQ65" s="288"/>
      <c r="BR65" s="279">
        <f t="shared" si="31"/>
        <v>111.7</v>
      </c>
      <c r="BS65" s="256"/>
      <c r="BT65" s="283">
        <v>113.5</v>
      </c>
      <c r="BU65" s="336"/>
      <c r="BV65" s="315"/>
      <c r="BW65" s="315"/>
      <c r="BX65" s="313"/>
      <c r="BY65" s="305"/>
    </row>
    <row r="66" spans="1:77" s="24" customFormat="1" ht="106.5" customHeight="1" x14ac:dyDescent="0.35">
      <c r="A66" s="11" t="s">
        <v>7</v>
      </c>
      <c r="B66" s="56" t="s">
        <v>35</v>
      </c>
      <c r="C66" s="44" t="s">
        <v>156</v>
      </c>
      <c r="D66" s="8"/>
      <c r="E66" s="33"/>
      <c r="F66" s="33"/>
      <c r="G66" s="33"/>
      <c r="H66" s="33"/>
      <c r="I66" s="8"/>
      <c r="J66" s="31"/>
      <c r="K66" s="62"/>
      <c r="L66" s="31"/>
      <c r="M66" s="62"/>
      <c r="N66" s="13"/>
      <c r="O66" s="40"/>
      <c r="P66" s="38"/>
      <c r="Q66" s="40"/>
      <c r="R66" s="40"/>
      <c r="S66" s="109"/>
      <c r="T66" s="102"/>
      <c r="U66" s="40"/>
      <c r="V66" s="60"/>
      <c r="W66" s="57">
        <v>0</v>
      </c>
      <c r="X66" s="58">
        <f t="shared" si="16"/>
        <v>15.2</v>
      </c>
      <c r="Y66" s="55">
        <v>15.2</v>
      </c>
      <c r="Z66" s="56">
        <v>4.1000000000000002E-2</v>
      </c>
      <c r="AA66" s="55">
        <f t="shared" si="39"/>
        <v>15.241</v>
      </c>
      <c r="AB66" s="77"/>
      <c r="AC66" s="78">
        <f t="shared" si="66"/>
        <v>15.241</v>
      </c>
      <c r="AD66" s="77">
        <v>-0.441</v>
      </c>
      <c r="AE66" s="78">
        <f>SUM(AC66,AD66)</f>
        <v>14.799999999999999</v>
      </c>
      <c r="AF66" s="56">
        <v>0.441</v>
      </c>
      <c r="AG66" s="77">
        <f t="shared" si="17"/>
        <v>15.241</v>
      </c>
      <c r="AH66" s="102"/>
      <c r="AI66" s="77">
        <f t="shared" si="12"/>
        <v>15.241</v>
      </c>
      <c r="AJ66" s="85"/>
      <c r="AK66" s="77">
        <f t="shared" si="18"/>
        <v>15.241</v>
      </c>
      <c r="AL66" s="60"/>
      <c r="AM66" s="77">
        <f t="shared" si="19"/>
        <v>15.241</v>
      </c>
      <c r="AN66" s="85"/>
      <c r="AO66" s="77">
        <f t="shared" si="20"/>
        <v>15.241</v>
      </c>
      <c r="AP66" s="100"/>
      <c r="AQ66" s="77">
        <f t="shared" si="110"/>
        <v>15.241</v>
      </c>
      <c r="AR66" s="8">
        <v>15.2</v>
      </c>
      <c r="AS66" s="8">
        <f t="shared" si="21"/>
        <v>-4.1000000000000369E-2</v>
      </c>
      <c r="AT66" s="62"/>
      <c r="AU66" s="8">
        <f t="shared" si="22"/>
        <v>15.2</v>
      </c>
      <c r="AV66" s="8"/>
      <c r="AW66" s="31">
        <f t="shared" si="37"/>
        <v>15.2</v>
      </c>
      <c r="AX66" s="31"/>
      <c r="AY66" s="58">
        <f t="shared" si="65"/>
        <v>15.2</v>
      </c>
      <c r="AZ66" s="60"/>
      <c r="BA66" s="58">
        <f t="shared" si="25"/>
        <v>15.2</v>
      </c>
      <c r="BB66" s="77">
        <v>16.8</v>
      </c>
      <c r="BC66" s="62"/>
      <c r="BD66" s="77">
        <f t="shared" si="26"/>
        <v>16.8</v>
      </c>
      <c r="BE66" s="102"/>
      <c r="BF66" s="211">
        <f t="shared" si="67"/>
        <v>16.8</v>
      </c>
      <c r="BG66" s="62"/>
      <c r="BH66" s="232">
        <f t="shared" si="27"/>
        <v>16.8</v>
      </c>
      <c r="BI66" s="241"/>
      <c r="BJ66" s="251">
        <f t="shared" si="28"/>
        <v>16.8</v>
      </c>
      <c r="BK66" s="256"/>
      <c r="BL66" s="251">
        <f t="shared" si="29"/>
        <v>16.8</v>
      </c>
      <c r="BM66" s="256"/>
      <c r="BN66" s="239">
        <f t="shared" si="30"/>
        <v>16.8</v>
      </c>
      <c r="BO66" s="270"/>
      <c r="BP66" s="277">
        <f t="shared" si="13"/>
        <v>16.8</v>
      </c>
      <c r="BQ66" s="288"/>
      <c r="BR66" s="279">
        <f t="shared" si="31"/>
        <v>16.8</v>
      </c>
      <c r="BS66" s="256"/>
      <c r="BT66" s="283">
        <v>17</v>
      </c>
      <c r="BU66" s="336"/>
      <c r="BV66" s="315"/>
      <c r="BW66" s="315"/>
      <c r="BX66" s="313"/>
      <c r="BY66" s="305"/>
    </row>
    <row r="67" spans="1:77" s="24" customFormat="1" ht="101.25" customHeight="1" x14ac:dyDescent="0.35">
      <c r="A67" s="11" t="s">
        <v>7</v>
      </c>
      <c r="B67" s="56" t="s">
        <v>35</v>
      </c>
      <c r="C67" s="44" t="s">
        <v>73</v>
      </c>
      <c r="D67" s="8"/>
      <c r="E67" s="33"/>
      <c r="F67" s="33"/>
      <c r="G67" s="33"/>
      <c r="H67" s="33"/>
      <c r="I67" s="8"/>
      <c r="J67" s="31"/>
      <c r="K67" s="62"/>
      <c r="L67" s="31"/>
      <c r="M67" s="62"/>
      <c r="N67" s="13"/>
      <c r="O67" s="40"/>
      <c r="P67" s="38"/>
      <c r="Q67" s="40"/>
      <c r="R67" s="40"/>
      <c r="S67" s="109"/>
      <c r="T67" s="40"/>
      <c r="U67" s="40"/>
      <c r="V67" s="68"/>
      <c r="W67" s="57"/>
      <c r="X67" s="58"/>
      <c r="Y67" s="55"/>
      <c r="Z67" s="63"/>
      <c r="AA67" s="55"/>
      <c r="AB67" s="77"/>
      <c r="AC67" s="78"/>
      <c r="AD67" s="64"/>
      <c r="AE67" s="78"/>
      <c r="AF67" s="56"/>
      <c r="AG67" s="77"/>
      <c r="AH67" s="102"/>
      <c r="AI67" s="77"/>
      <c r="AJ67" s="8"/>
      <c r="AK67" s="77"/>
      <c r="AL67" s="60"/>
      <c r="AM67" s="77"/>
      <c r="AN67" s="85"/>
      <c r="AO67" s="77"/>
      <c r="AP67" s="100"/>
      <c r="AQ67" s="77"/>
      <c r="AR67" s="90"/>
      <c r="AS67" s="8"/>
      <c r="AT67" s="62"/>
      <c r="AU67" s="8"/>
      <c r="AV67" s="8"/>
      <c r="AW67" s="31">
        <v>3.8</v>
      </c>
      <c r="AX67" s="31"/>
      <c r="AY67" s="58">
        <f t="shared" ref="AY67" si="111">SUM(AW67,AX67)</f>
        <v>3.8</v>
      </c>
      <c r="AZ67" s="60"/>
      <c r="BA67" s="58">
        <f t="shared" ref="BA67" si="112">SUM(AY67,AZ67)</f>
        <v>3.8</v>
      </c>
      <c r="BB67" s="77">
        <v>3.8</v>
      </c>
      <c r="BC67" s="62"/>
      <c r="BD67" s="77">
        <f t="shared" ref="BD67" si="113">SUM(BB67,BC67)</f>
        <v>3.8</v>
      </c>
      <c r="BE67" s="102"/>
      <c r="BF67" s="211">
        <f t="shared" ref="BF67" si="114">SUM(BD67,BE67)</f>
        <v>3.8</v>
      </c>
      <c r="BG67" s="62"/>
      <c r="BH67" s="232">
        <f t="shared" ref="BH67" si="115">SUM(BF67:BG67)</f>
        <v>3.8</v>
      </c>
      <c r="BI67" s="226">
        <v>0.7</v>
      </c>
      <c r="BJ67" s="251">
        <f t="shared" si="28"/>
        <v>4.5</v>
      </c>
      <c r="BK67" s="256"/>
      <c r="BL67" s="251">
        <f t="shared" si="29"/>
        <v>4.5</v>
      </c>
      <c r="BM67" s="256"/>
      <c r="BN67" s="239">
        <f t="shared" ref="BN67" si="116">SUM(BL67,BM67)</f>
        <v>4.5</v>
      </c>
      <c r="BO67" s="270"/>
      <c r="BP67" s="277">
        <f t="shared" si="13"/>
        <v>4.5</v>
      </c>
      <c r="BQ67" s="288"/>
      <c r="BR67" s="279">
        <f t="shared" ref="BR67" si="117">SUM(BP67,BQ67)</f>
        <v>4.5</v>
      </c>
      <c r="BS67" s="256"/>
      <c r="BT67" s="283">
        <v>4.5</v>
      </c>
      <c r="BU67" s="336"/>
      <c r="BV67" s="315"/>
      <c r="BW67" s="315"/>
      <c r="BX67" s="313"/>
      <c r="BY67" s="305"/>
    </row>
    <row r="68" spans="1:77" s="24" customFormat="1" ht="70.5" customHeight="1" x14ac:dyDescent="0.35">
      <c r="A68" s="11" t="s">
        <v>5</v>
      </c>
      <c r="B68" s="56" t="s">
        <v>35</v>
      </c>
      <c r="C68" s="44" t="s">
        <v>157</v>
      </c>
      <c r="D68" s="8">
        <v>31.9</v>
      </c>
      <c r="E68" s="33">
        <v>31.9</v>
      </c>
      <c r="F68" s="33">
        <v>32.6</v>
      </c>
      <c r="G68" s="33"/>
      <c r="H68" s="33">
        <f t="shared" si="107"/>
        <v>32.6</v>
      </c>
      <c r="I68" s="8"/>
      <c r="J68" s="31">
        <f t="shared" si="108"/>
        <v>32.6</v>
      </c>
      <c r="K68" s="62"/>
      <c r="L68" s="31">
        <f t="shared" si="109"/>
        <v>32.6</v>
      </c>
      <c r="M68" s="62"/>
      <c r="N68" s="13"/>
      <c r="O68" s="40">
        <v>32.6</v>
      </c>
      <c r="P68" s="38"/>
      <c r="Q68" s="40">
        <f t="shared" si="8"/>
        <v>32.6</v>
      </c>
      <c r="R68" s="40">
        <v>33.5</v>
      </c>
      <c r="S68" s="109">
        <f t="shared" si="14"/>
        <v>0.89999999999999858</v>
      </c>
      <c r="T68" s="102"/>
      <c r="U68" s="40">
        <f t="shared" si="9"/>
        <v>33.5</v>
      </c>
      <c r="V68" s="60"/>
      <c r="W68" s="57">
        <v>32.700000000000003</v>
      </c>
      <c r="X68" s="58">
        <f t="shared" si="16"/>
        <v>0</v>
      </c>
      <c r="Y68" s="55">
        <v>32.700000000000003</v>
      </c>
      <c r="Z68" s="56">
        <v>-4.2999999999999997E-2</v>
      </c>
      <c r="AA68" s="55">
        <f t="shared" si="39"/>
        <v>32.657000000000004</v>
      </c>
      <c r="AB68" s="77"/>
      <c r="AC68" s="78">
        <f t="shared" si="66"/>
        <v>32.657000000000004</v>
      </c>
      <c r="AD68" s="64"/>
      <c r="AE68" s="78">
        <f t="shared" ref="AE68:AE108" si="118">SUM(AC68,AD68)</f>
        <v>32.657000000000004</v>
      </c>
      <c r="AF68" s="56"/>
      <c r="AG68" s="77">
        <f t="shared" si="17"/>
        <v>32.657000000000004</v>
      </c>
      <c r="AH68" s="102"/>
      <c r="AI68" s="77">
        <f t="shared" si="12"/>
        <v>32.657000000000004</v>
      </c>
      <c r="AJ68" s="85"/>
      <c r="AK68" s="77">
        <f t="shared" si="18"/>
        <v>32.657000000000004</v>
      </c>
      <c r="AL68" s="60"/>
      <c r="AM68" s="77">
        <f t="shared" si="19"/>
        <v>32.657000000000004</v>
      </c>
      <c r="AN68" s="85"/>
      <c r="AO68" s="77">
        <f t="shared" si="20"/>
        <v>32.657000000000004</v>
      </c>
      <c r="AP68" s="100"/>
      <c r="AQ68" s="77">
        <f t="shared" si="110"/>
        <v>32.657000000000004</v>
      </c>
      <c r="AR68" s="8">
        <v>36.200000000000003</v>
      </c>
      <c r="AS68" s="8">
        <f t="shared" si="21"/>
        <v>3.5429999999999993</v>
      </c>
      <c r="AT68" s="62"/>
      <c r="AU68" s="8">
        <f t="shared" si="22"/>
        <v>36.200000000000003</v>
      </c>
      <c r="AV68" s="8"/>
      <c r="AW68" s="31">
        <f t="shared" si="37"/>
        <v>36.200000000000003</v>
      </c>
      <c r="AX68" s="31"/>
      <c r="AY68" s="58">
        <f t="shared" si="65"/>
        <v>36.200000000000003</v>
      </c>
      <c r="AZ68" s="60"/>
      <c r="BA68" s="58">
        <f t="shared" si="25"/>
        <v>36.200000000000003</v>
      </c>
      <c r="BB68" s="77">
        <v>33.4</v>
      </c>
      <c r="BC68" s="62"/>
      <c r="BD68" s="77">
        <f t="shared" si="26"/>
        <v>33.4</v>
      </c>
      <c r="BE68" s="102"/>
      <c r="BF68" s="211">
        <f t="shared" si="67"/>
        <v>33.4</v>
      </c>
      <c r="BG68" s="62"/>
      <c r="BH68" s="232">
        <f t="shared" si="27"/>
        <v>33.4</v>
      </c>
      <c r="BI68" s="241"/>
      <c r="BJ68" s="251">
        <f t="shared" si="28"/>
        <v>33.4</v>
      </c>
      <c r="BK68" s="256"/>
      <c r="BL68" s="251">
        <f t="shared" si="29"/>
        <v>33.4</v>
      </c>
      <c r="BM68" s="256"/>
      <c r="BN68" s="239">
        <f t="shared" si="30"/>
        <v>33.4</v>
      </c>
      <c r="BO68" s="270"/>
      <c r="BP68" s="277">
        <f t="shared" si="13"/>
        <v>33.4</v>
      </c>
      <c r="BQ68" s="288"/>
      <c r="BR68" s="279">
        <f t="shared" si="31"/>
        <v>33.4</v>
      </c>
      <c r="BS68" s="256"/>
      <c r="BT68" s="283">
        <v>33.6</v>
      </c>
      <c r="BU68" s="336"/>
      <c r="BV68" s="315"/>
      <c r="BW68" s="315"/>
      <c r="BX68" s="313"/>
      <c r="BY68" s="305"/>
    </row>
    <row r="69" spans="1:77" ht="139.5" customHeight="1" x14ac:dyDescent="0.35">
      <c r="A69" s="11" t="s">
        <v>6</v>
      </c>
      <c r="B69" s="56" t="s">
        <v>35</v>
      </c>
      <c r="C69" s="104" t="s">
        <v>158</v>
      </c>
      <c r="D69" s="8">
        <v>16.5</v>
      </c>
      <c r="E69" s="33">
        <v>16.5</v>
      </c>
      <c r="F69" s="33">
        <v>16.5</v>
      </c>
      <c r="G69" s="33">
        <v>-1</v>
      </c>
      <c r="H69" s="33">
        <f t="shared" si="107"/>
        <v>15.5</v>
      </c>
      <c r="I69" s="8"/>
      <c r="J69" s="31">
        <f t="shared" si="108"/>
        <v>15.5</v>
      </c>
      <c r="K69" s="62"/>
      <c r="L69" s="31">
        <f t="shared" si="109"/>
        <v>15.5</v>
      </c>
      <c r="M69" s="62"/>
      <c r="N69" s="13"/>
      <c r="O69" s="40">
        <v>15.5</v>
      </c>
      <c r="P69" s="38"/>
      <c r="Q69" s="40">
        <f t="shared" si="8"/>
        <v>15.5</v>
      </c>
      <c r="R69" s="40">
        <v>14.4</v>
      </c>
      <c r="S69" s="109">
        <f t="shared" si="14"/>
        <v>-1.0999999999999996</v>
      </c>
      <c r="T69" s="102"/>
      <c r="U69" s="40">
        <f t="shared" si="9"/>
        <v>14.4</v>
      </c>
      <c r="V69" s="60"/>
      <c r="W69" s="57">
        <v>14.7</v>
      </c>
      <c r="X69" s="58">
        <f t="shared" si="16"/>
        <v>0</v>
      </c>
      <c r="Y69" s="55">
        <v>14.7</v>
      </c>
      <c r="Z69" s="56"/>
      <c r="AA69" s="55">
        <f t="shared" si="39"/>
        <v>14.7</v>
      </c>
      <c r="AB69" s="77"/>
      <c r="AC69" s="78">
        <f t="shared" si="66"/>
        <v>14.7</v>
      </c>
      <c r="AD69" s="64"/>
      <c r="AE69" s="78">
        <f t="shared" si="118"/>
        <v>14.7</v>
      </c>
      <c r="AF69" s="56"/>
      <c r="AG69" s="77">
        <f t="shared" si="17"/>
        <v>14.7</v>
      </c>
      <c r="AH69" s="102"/>
      <c r="AI69" s="77">
        <f t="shared" si="12"/>
        <v>14.7</v>
      </c>
      <c r="AJ69" s="85"/>
      <c r="AK69" s="77">
        <f t="shared" si="18"/>
        <v>14.7</v>
      </c>
      <c r="AL69" s="60"/>
      <c r="AM69" s="77">
        <f t="shared" si="19"/>
        <v>14.7</v>
      </c>
      <c r="AN69" s="85"/>
      <c r="AO69" s="77">
        <f t="shared" si="20"/>
        <v>14.7</v>
      </c>
      <c r="AP69" s="100"/>
      <c r="AQ69" s="77">
        <f t="shared" si="110"/>
        <v>14.7</v>
      </c>
      <c r="AR69" s="8">
        <v>14.7</v>
      </c>
      <c r="AS69" s="8">
        <f t="shared" si="21"/>
        <v>0</v>
      </c>
      <c r="AT69" s="62"/>
      <c r="AU69" s="8">
        <f t="shared" si="22"/>
        <v>14.7</v>
      </c>
      <c r="AV69" s="8"/>
      <c r="AW69" s="31">
        <f t="shared" si="37"/>
        <v>14.7</v>
      </c>
      <c r="AX69" s="31"/>
      <c r="AY69" s="58">
        <f t="shared" si="65"/>
        <v>14.7</v>
      </c>
      <c r="AZ69" s="60"/>
      <c r="BA69" s="58">
        <f t="shared" si="25"/>
        <v>14.7</v>
      </c>
      <c r="BB69" s="77">
        <v>14.5</v>
      </c>
      <c r="BC69" s="62"/>
      <c r="BD69" s="77">
        <f t="shared" si="26"/>
        <v>14.5</v>
      </c>
      <c r="BE69" s="102"/>
      <c r="BF69" s="211">
        <f t="shared" si="67"/>
        <v>14.5</v>
      </c>
      <c r="BG69" s="62"/>
      <c r="BH69" s="232">
        <f t="shared" si="27"/>
        <v>14.5</v>
      </c>
      <c r="BI69" s="238"/>
      <c r="BJ69" s="251">
        <f t="shared" si="28"/>
        <v>14.5</v>
      </c>
      <c r="BK69" s="254"/>
      <c r="BL69" s="251">
        <f t="shared" si="29"/>
        <v>14.5</v>
      </c>
      <c r="BM69" s="254"/>
      <c r="BN69" s="239">
        <f t="shared" si="30"/>
        <v>14.5</v>
      </c>
      <c r="BO69" s="268"/>
      <c r="BP69" s="277">
        <f t="shared" si="13"/>
        <v>14.5</v>
      </c>
      <c r="BQ69" s="284"/>
      <c r="BR69" s="279">
        <f t="shared" si="31"/>
        <v>14.5</v>
      </c>
      <c r="BS69" s="254"/>
      <c r="BT69" s="283">
        <v>14.5</v>
      </c>
      <c r="BU69" s="336"/>
      <c r="BV69" s="315"/>
      <c r="BW69" s="315"/>
      <c r="BX69" s="313"/>
      <c r="BY69" s="301"/>
    </row>
    <row r="70" spans="1:77" ht="99.75" customHeight="1" x14ac:dyDescent="0.3">
      <c r="A70" s="11" t="s">
        <v>6</v>
      </c>
      <c r="B70" s="56" t="s">
        <v>35</v>
      </c>
      <c r="C70" s="44" t="s">
        <v>159</v>
      </c>
      <c r="D70" s="8">
        <v>12.4</v>
      </c>
      <c r="E70" s="33">
        <v>12.4</v>
      </c>
      <c r="F70" s="33">
        <v>10.3</v>
      </c>
      <c r="G70" s="33"/>
      <c r="H70" s="33">
        <f t="shared" si="107"/>
        <v>10.3</v>
      </c>
      <c r="I70" s="10"/>
      <c r="J70" s="31">
        <f>SUM(H70,I70)</f>
        <v>10.3</v>
      </c>
      <c r="K70" s="39"/>
      <c r="L70" s="31">
        <f>SUM(J70,K70)</f>
        <v>10.3</v>
      </c>
      <c r="M70" s="39"/>
      <c r="N70" s="109"/>
      <c r="O70" s="40">
        <v>10.3</v>
      </c>
      <c r="P70" s="43"/>
      <c r="Q70" s="40">
        <f t="shared" si="8"/>
        <v>10.3</v>
      </c>
      <c r="R70" s="40">
        <v>10.3</v>
      </c>
      <c r="S70" s="109">
        <f t="shared" si="14"/>
        <v>0</v>
      </c>
      <c r="T70" s="45"/>
      <c r="U70" s="40">
        <f t="shared" si="9"/>
        <v>10.3</v>
      </c>
      <c r="V70" s="37">
        <v>2E-3</v>
      </c>
      <c r="W70" s="57">
        <v>10.3</v>
      </c>
      <c r="X70" s="58">
        <f t="shared" si="16"/>
        <v>-4.2000000000000011</v>
      </c>
      <c r="Y70" s="55">
        <v>6.1</v>
      </c>
      <c r="Z70" s="56"/>
      <c r="AA70" s="55">
        <f t="shared" si="39"/>
        <v>6.1</v>
      </c>
      <c r="AB70" s="73"/>
      <c r="AC70" s="78">
        <f t="shared" si="66"/>
        <v>6.1</v>
      </c>
      <c r="AD70" s="45"/>
      <c r="AE70" s="78">
        <f t="shared" si="118"/>
        <v>6.1</v>
      </c>
      <c r="AF70" s="39"/>
      <c r="AG70" s="105">
        <f t="shared" si="17"/>
        <v>6.1</v>
      </c>
      <c r="AH70" s="45"/>
      <c r="AI70" s="77">
        <f t="shared" si="12"/>
        <v>6.1</v>
      </c>
      <c r="AJ70" s="8">
        <v>0.4</v>
      </c>
      <c r="AK70" s="77">
        <f t="shared" si="18"/>
        <v>6.5</v>
      </c>
      <c r="AL70" s="50"/>
      <c r="AM70" s="77">
        <f t="shared" si="19"/>
        <v>6.5</v>
      </c>
      <c r="AN70" s="83"/>
      <c r="AO70" s="77">
        <f t="shared" si="20"/>
        <v>6.5</v>
      </c>
      <c r="AP70" s="100"/>
      <c r="AQ70" s="77">
        <f>SUM(AO70,AP70)</f>
        <v>6.5</v>
      </c>
      <c r="AR70" s="8">
        <v>6.4</v>
      </c>
      <c r="AS70" s="8">
        <f t="shared" si="21"/>
        <v>-9.9999999999999645E-2</v>
      </c>
      <c r="AT70" s="39"/>
      <c r="AU70" s="8">
        <f t="shared" si="22"/>
        <v>6.4</v>
      </c>
      <c r="AV70" s="8"/>
      <c r="AW70" s="31">
        <f t="shared" si="37"/>
        <v>6.4</v>
      </c>
      <c r="AX70" s="31"/>
      <c r="AY70" s="58">
        <f t="shared" si="65"/>
        <v>6.4</v>
      </c>
      <c r="AZ70" s="60"/>
      <c r="BA70" s="58">
        <f t="shared" si="25"/>
        <v>6.4</v>
      </c>
      <c r="BB70" s="77">
        <v>6.4</v>
      </c>
      <c r="BC70" s="62"/>
      <c r="BD70" s="77">
        <f t="shared" si="26"/>
        <v>6.4</v>
      </c>
      <c r="BE70" s="102"/>
      <c r="BF70" s="211">
        <f t="shared" si="67"/>
        <v>6.4</v>
      </c>
      <c r="BG70" s="203">
        <v>0.5</v>
      </c>
      <c r="BH70" s="232">
        <f t="shared" si="27"/>
        <v>6.9</v>
      </c>
      <c r="BI70" s="238"/>
      <c r="BJ70" s="251">
        <f t="shared" si="28"/>
        <v>6.9</v>
      </c>
      <c r="BK70" s="257">
        <v>0.9</v>
      </c>
      <c r="BL70" s="251">
        <f t="shared" si="29"/>
        <v>7.8000000000000007</v>
      </c>
      <c r="BM70" s="254"/>
      <c r="BN70" s="239">
        <f t="shared" si="30"/>
        <v>7.8000000000000007</v>
      </c>
      <c r="BO70" s="268"/>
      <c r="BP70" s="277">
        <f t="shared" si="13"/>
        <v>7.8000000000000007</v>
      </c>
      <c r="BQ70" s="287">
        <v>-3.4</v>
      </c>
      <c r="BR70" s="279">
        <f t="shared" si="31"/>
        <v>4.4000000000000004</v>
      </c>
      <c r="BS70" s="254"/>
      <c r="BT70" s="283">
        <v>8.6</v>
      </c>
      <c r="BU70" s="336"/>
      <c r="BV70" s="315"/>
      <c r="BW70" s="315"/>
      <c r="BX70" s="313"/>
      <c r="BY70" s="301"/>
    </row>
    <row r="71" spans="1:77" ht="78.75" customHeight="1" x14ac:dyDescent="0.35">
      <c r="A71" s="11" t="s">
        <v>6</v>
      </c>
      <c r="B71" s="56" t="s">
        <v>35</v>
      </c>
      <c r="C71" s="104" t="s">
        <v>169</v>
      </c>
      <c r="D71" s="8">
        <v>6.5</v>
      </c>
      <c r="E71" s="33">
        <v>6.5</v>
      </c>
      <c r="F71" s="33">
        <v>6.5</v>
      </c>
      <c r="G71" s="33"/>
      <c r="H71" s="33">
        <f t="shared" ref="H71" si="119">F71+G71</f>
        <v>6.5</v>
      </c>
      <c r="I71" s="8"/>
      <c r="J71" s="31">
        <f t="shared" ref="J71" si="120">SUM(H71,I71)</f>
        <v>6.5</v>
      </c>
      <c r="K71" s="62"/>
      <c r="L71" s="31">
        <f t="shared" ref="L71" si="121">SUM(J71,K71)</f>
        <v>6.5</v>
      </c>
      <c r="M71" s="62"/>
      <c r="N71" s="13"/>
      <c r="O71" s="40">
        <v>6.5</v>
      </c>
      <c r="P71" s="38"/>
      <c r="Q71" s="40">
        <f t="shared" ref="Q71" si="122">P71+O71</f>
        <v>6.5</v>
      </c>
      <c r="R71" s="40">
        <v>5.5</v>
      </c>
      <c r="S71" s="109">
        <f t="shared" si="14"/>
        <v>-1</v>
      </c>
      <c r="T71" s="40">
        <v>0</v>
      </c>
      <c r="U71" s="40">
        <f t="shared" si="9"/>
        <v>5.5</v>
      </c>
      <c r="V71" s="37">
        <v>0.2</v>
      </c>
      <c r="W71" s="57">
        <v>5.7</v>
      </c>
      <c r="X71" s="58">
        <f t="shared" si="16"/>
        <v>966.59999999999991</v>
      </c>
      <c r="Y71" s="55">
        <v>972.3</v>
      </c>
      <c r="Z71" s="56">
        <v>-2E-3</v>
      </c>
      <c r="AA71" s="55">
        <f t="shared" si="39"/>
        <v>972.298</v>
      </c>
      <c r="AB71" s="77"/>
      <c r="AC71" s="78">
        <f t="shared" si="66"/>
        <v>972.298</v>
      </c>
      <c r="AD71" s="64"/>
      <c r="AE71" s="78">
        <f t="shared" si="118"/>
        <v>972.298</v>
      </c>
      <c r="AF71" s="56"/>
      <c r="AG71" s="77">
        <f t="shared" si="17"/>
        <v>972.298</v>
      </c>
      <c r="AH71" s="8">
        <v>80.444190000000006</v>
      </c>
      <c r="AI71" s="77">
        <f>SUM(AG71,AH71)</f>
        <v>1052.7421899999999</v>
      </c>
      <c r="AJ71" s="85"/>
      <c r="AK71" s="77">
        <f t="shared" si="18"/>
        <v>1052.7421899999999</v>
      </c>
      <c r="AL71" s="60"/>
      <c r="AM71" s="77">
        <f t="shared" si="19"/>
        <v>1052.7421899999999</v>
      </c>
      <c r="AN71" s="85"/>
      <c r="AO71" s="77">
        <f t="shared" si="20"/>
        <v>1052.7421899999999</v>
      </c>
      <c r="AP71" s="100"/>
      <c r="AQ71" s="77">
        <f t="shared" ref="AQ71:AQ72" si="123">SUM(AO71,AP71)</f>
        <v>1052.7421899999999</v>
      </c>
      <c r="AR71" s="8">
        <v>930.6</v>
      </c>
      <c r="AS71" s="8">
        <f t="shared" si="21"/>
        <v>-122.14218999999991</v>
      </c>
      <c r="AT71" s="62"/>
      <c r="AU71" s="8">
        <f t="shared" si="22"/>
        <v>930.6</v>
      </c>
      <c r="AV71" s="8"/>
      <c r="AW71" s="31">
        <v>930.57899999999995</v>
      </c>
      <c r="AX71" s="31"/>
      <c r="AY71" s="58">
        <f t="shared" ref="AY71:AY73" si="124">SUM(AW71,AX71)</f>
        <v>930.57899999999995</v>
      </c>
      <c r="AZ71" s="50"/>
      <c r="BA71" s="58">
        <f t="shared" si="25"/>
        <v>930.57899999999995</v>
      </c>
      <c r="BB71" s="77">
        <v>289.7</v>
      </c>
      <c r="BC71" s="39"/>
      <c r="BD71" s="77">
        <f t="shared" si="26"/>
        <v>289.7</v>
      </c>
      <c r="BE71" s="45"/>
      <c r="BF71" s="211">
        <f t="shared" ref="BF71" si="125">SUM(BD71,BE71)</f>
        <v>289.7</v>
      </c>
      <c r="BG71" s="56">
        <v>8.6300000000000005E-3</v>
      </c>
      <c r="BH71" s="232">
        <f t="shared" si="27"/>
        <v>289.70862999999997</v>
      </c>
      <c r="BI71" s="91">
        <v>-3.0000000000000001E-5</v>
      </c>
      <c r="BJ71" s="251">
        <f t="shared" si="28"/>
        <v>289.70859999999999</v>
      </c>
      <c r="BK71" s="258">
        <v>25.791399999999999</v>
      </c>
      <c r="BL71" s="251">
        <f t="shared" si="29"/>
        <v>315.5</v>
      </c>
      <c r="BM71" s="253"/>
      <c r="BN71" s="239">
        <f t="shared" si="30"/>
        <v>315.5</v>
      </c>
      <c r="BO71" s="269"/>
      <c r="BP71" s="277">
        <f t="shared" si="13"/>
        <v>315.5</v>
      </c>
      <c r="BQ71" s="31"/>
      <c r="BR71" s="279">
        <f t="shared" si="31"/>
        <v>315.5</v>
      </c>
      <c r="BS71" s="254"/>
      <c r="BT71" s="283">
        <v>383.7</v>
      </c>
      <c r="BU71" s="336"/>
      <c r="BV71" s="315"/>
      <c r="BW71" s="315"/>
      <c r="BX71" s="313"/>
      <c r="BY71" s="301"/>
    </row>
    <row r="72" spans="1:77" ht="87" customHeight="1" x14ac:dyDescent="0.35">
      <c r="A72" s="11" t="s">
        <v>6</v>
      </c>
      <c r="B72" s="56" t="s">
        <v>35</v>
      </c>
      <c r="C72" s="104" t="s">
        <v>170</v>
      </c>
      <c r="D72" s="8"/>
      <c r="E72" s="33"/>
      <c r="F72" s="33"/>
      <c r="G72" s="33"/>
      <c r="H72" s="33"/>
      <c r="I72" s="8"/>
      <c r="J72" s="31"/>
      <c r="K72" s="62"/>
      <c r="L72" s="31"/>
      <c r="M72" s="62"/>
      <c r="N72" s="13"/>
      <c r="O72" s="40"/>
      <c r="P72" s="38"/>
      <c r="Q72" s="40"/>
      <c r="R72" s="40"/>
      <c r="S72" s="109"/>
      <c r="T72" s="40"/>
      <c r="U72" s="40"/>
      <c r="V72" s="37"/>
      <c r="W72" s="57"/>
      <c r="X72" s="58"/>
      <c r="Y72" s="55">
        <v>14.6</v>
      </c>
      <c r="Z72" s="56">
        <v>-1.6E-2</v>
      </c>
      <c r="AA72" s="55">
        <f t="shared" si="39"/>
        <v>14.584</v>
      </c>
      <c r="AB72" s="77"/>
      <c r="AC72" s="78">
        <f t="shared" si="66"/>
        <v>14.584</v>
      </c>
      <c r="AD72" s="64"/>
      <c r="AE72" s="78">
        <f t="shared" si="118"/>
        <v>14.584</v>
      </c>
      <c r="AF72" s="56"/>
      <c r="AG72" s="77">
        <f t="shared" si="17"/>
        <v>14.584</v>
      </c>
      <c r="AH72" s="8">
        <v>1.2066600000000001</v>
      </c>
      <c r="AI72" s="77">
        <f t="shared" ref="AI72:AI73" si="126">SUM(AG72,AH72)</f>
        <v>15.790659999999999</v>
      </c>
      <c r="AJ72" s="85"/>
      <c r="AK72" s="77">
        <f t="shared" si="18"/>
        <v>15.790659999999999</v>
      </c>
      <c r="AL72" s="60"/>
      <c r="AM72" s="77">
        <f t="shared" si="19"/>
        <v>15.790659999999999</v>
      </c>
      <c r="AN72" s="85"/>
      <c r="AO72" s="77">
        <f t="shared" si="20"/>
        <v>15.790659999999999</v>
      </c>
      <c r="AP72" s="100"/>
      <c r="AQ72" s="77">
        <f t="shared" si="123"/>
        <v>15.790659999999999</v>
      </c>
      <c r="AR72" s="8">
        <v>14</v>
      </c>
      <c r="AS72" s="8">
        <f t="shared" si="21"/>
        <v>-1.790659999999999</v>
      </c>
      <c r="AT72" s="62"/>
      <c r="AU72" s="8">
        <f t="shared" si="22"/>
        <v>14</v>
      </c>
      <c r="AV72" s="8"/>
      <c r="AW72" s="31">
        <v>13.959</v>
      </c>
      <c r="AX72" s="31"/>
      <c r="AY72" s="58">
        <f t="shared" si="124"/>
        <v>13.959</v>
      </c>
      <c r="AZ72" s="50"/>
      <c r="BA72" s="58">
        <f t="shared" si="25"/>
        <v>13.959</v>
      </c>
      <c r="BB72" s="77">
        <v>4.3</v>
      </c>
      <c r="BC72" s="39"/>
      <c r="BD72" s="77">
        <f t="shared" si="26"/>
        <v>4.3</v>
      </c>
      <c r="BE72" s="204">
        <v>4.5629999999999997E-2</v>
      </c>
      <c r="BF72" s="211">
        <v>4.3456299999999999</v>
      </c>
      <c r="BG72" s="39"/>
      <c r="BH72" s="232">
        <f t="shared" si="27"/>
        <v>4.3456299999999999</v>
      </c>
      <c r="BI72" s="226">
        <v>-3.0000000000000001E-5</v>
      </c>
      <c r="BJ72" s="251">
        <f t="shared" si="28"/>
        <v>4.3456000000000001</v>
      </c>
      <c r="BK72" s="258">
        <v>0.35439999999999999</v>
      </c>
      <c r="BL72" s="251">
        <f t="shared" si="29"/>
        <v>4.7</v>
      </c>
      <c r="BM72" s="253"/>
      <c r="BN72" s="239">
        <f t="shared" si="30"/>
        <v>4.7</v>
      </c>
      <c r="BO72" s="269"/>
      <c r="BP72" s="277">
        <f t="shared" si="13"/>
        <v>4.7</v>
      </c>
      <c r="BQ72" s="31"/>
      <c r="BR72" s="279">
        <f t="shared" si="31"/>
        <v>4.7</v>
      </c>
      <c r="BS72" s="254"/>
      <c r="BT72" s="283">
        <v>5.8</v>
      </c>
      <c r="BU72" s="336"/>
      <c r="BV72" s="315"/>
      <c r="BW72" s="315"/>
      <c r="BX72" s="313"/>
      <c r="BY72" s="301"/>
    </row>
    <row r="73" spans="1:77" ht="176.25" customHeight="1" x14ac:dyDescent="0.3">
      <c r="A73" s="11" t="s">
        <v>6</v>
      </c>
      <c r="B73" s="56" t="s">
        <v>35</v>
      </c>
      <c r="C73" s="104" t="s">
        <v>171</v>
      </c>
      <c r="D73" s="8">
        <v>436.3</v>
      </c>
      <c r="E73" s="33">
        <v>436.3</v>
      </c>
      <c r="F73" s="33">
        <v>436.3</v>
      </c>
      <c r="G73" s="33"/>
      <c r="H73" s="33">
        <f t="shared" ref="H73" si="127">F73+G73</f>
        <v>436.3</v>
      </c>
      <c r="I73" s="10"/>
      <c r="J73" s="31">
        <f>SUM(H73,I73)</f>
        <v>436.3</v>
      </c>
      <c r="K73" s="39"/>
      <c r="L73" s="31">
        <f>SUM(J73,K73)</f>
        <v>436.3</v>
      </c>
      <c r="M73" s="39"/>
      <c r="N73" s="109"/>
      <c r="O73" s="40">
        <v>436.3</v>
      </c>
      <c r="P73" s="43"/>
      <c r="Q73" s="40">
        <f t="shared" ref="Q73" si="128">P73+O73</f>
        <v>436.3</v>
      </c>
      <c r="R73" s="40">
        <v>366.9</v>
      </c>
      <c r="S73" s="109">
        <f t="shared" ref="S73" si="129">R73-Q73</f>
        <v>-69.400000000000034</v>
      </c>
      <c r="T73" s="40">
        <v>0</v>
      </c>
      <c r="U73" s="40">
        <f t="shared" ref="U73" si="130">R73+T73</f>
        <v>366.9</v>
      </c>
      <c r="V73" s="37">
        <v>10.199999999999999</v>
      </c>
      <c r="W73" s="57">
        <v>377.1</v>
      </c>
      <c r="X73" s="58">
        <f t="shared" ref="X73" si="131">SUM(Y73-W73)</f>
        <v>31.099999999999966</v>
      </c>
      <c r="Y73" s="55">
        <v>408.2</v>
      </c>
      <c r="Z73" s="56"/>
      <c r="AA73" s="55">
        <f t="shared" ref="AA73" si="132">SUM(Y73,Z73)</f>
        <v>408.2</v>
      </c>
      <c r="AB73" s="73" t="s">
        <v>67</v>
      </c>
      <c r="AC73" s="78">
        <f t="shared" si="66"/>
        <v>408.2</v>
      </c>
      <c r="AD73" s="45"/>
      <c r="AE73" s="78">
        <f t="shared" ref="AE73" si="133">SUM(AC73,AD73)</f>
        <v>408.2</v>
      </c>
      <c r="AF73" s="39"/>
      <c r="AG73" s="77">
        <f t="shared" si="17"/>
        <v>408.2</v>
      </c>
      <c r="AH73" s="45"/>
      <c r="AI73" s="77">
        <f t="shared" si="126"/>
        <v>408.2</v>
      </c>
      <c r="AJ73" s="8">
        <v>29</v>
      </c>
      <c r="AK73" s="77">
        <f t="shared" si="18"/>
        <v>437.2</v>
      </c>
      <c r="AL73" s="50"/>
      <c r="AM73" s="77">
        <f t="shared" si="19"/>
        <v>437.2</v>
      </c>
      <c r="AN73" s="83"/>
      <c r="AO73" s="77">
        <f t="shared" si="20"/>
        <v>437.2</v>
      </c>
      <c r="AP73" s="100"/>
      <c r="AQ73" s="77">
        <f>SUM(AO73,AP73)</f>
        <v>437.2</v>
      </c>
      <c r="AR73" s="8">
        <v>424.1</v>
      </c>
      <c r="AS73" s="8">
        <f t="shared" si="21"/>
        <v>-13.099999999999966</v>
      </c>
      <c r="AT73" s="39"/>
      <c r="AU73" s="8">
        <f t="shared" ref="AU73" si="134">SUM(AR73,AT73)</f>
        <v>424.1</v>
      </c>
      <c r="AV73" s="8"/>
      <c r="AW73" s="31">
        <v>426.1</v>
      </c>
      <c r="AX73" s="31"/>
      <c r="AY73" s="58">
        <f t="shared" si="124"/>
        <v>426.1</v>
      </c>
      <c r="AZ73" s="50"/>
      <c r="BA73" s="58">
        <f t="shared" si="25"/>
        <v>426.1</v>
      </c>
      <c r="BB73" s="77">
        <v>424.1</v>
      </c>
      <c r="BC73" s="39"/>
      <c r="BD73" s="77">
        <f t="shared" si="26"/>
        <v>424.1</v>
      </c>
      <c r="BE73" s="45"/>
      <c r="BF73" s="211">
        <f t="shared" ref="BF73" si="135">SUM(BD73,BE73)</f>
        <v>424.1</v>
      </c>
      <c r="BG73" s="56">
        <v>33.609270000000002</v>
      </c>
      <c r="BH73" s="232">
        <f t="shared" si="27"/>
        <v>457.70927</v>
      </c>
      <c r="BI73" s="91"/>
      <c r="BJ73" s="251">
        <f t="shared" si="28"/>
        <v>457.70927</v>
      </c>
      <c r="BK73" s="259">
        <v>57.590730000000001</v>
      </c>
      <c r="BL73" s="251">
        <f t="shared" si="29"/>
        <v>515.29999999999995</v>
      </c>
      <c r="BM73" s="253"/>
      <c r="BN73" s="239">
        <f t="shared" si="30"/>
        <v>515.29999999999995</v>
      </c>
      <c r="BO73" s="269"/>
      <c r="BP73" s="277">
        <f t="shared" si="13"/>
        <v>515.29999999999995</v>
      </c>
      <c r="BQ73" s="287">
        <v>-229.7</v>
      </c>
      <c r="BR73" s="279">
        <f t="shared" si="31"/>
        <v>285.59999999999997</v>
      </c>
      <c r="BS73" s="254"/>
      <c r="BT73" s="283">
        <v>573.4</v>
      </c>
      <c r="BU73" s="336"/>
      <c r="BV73" s="315"/>
      <c r="BW73" s="315"/>
      <c r="BX73" s="313"/>
      <c r="BY73" s="301"/>
    </row>
    <row r="74" spans="1:77" ht="129" customHeight="1" x14ac:dyDescent="0.3">
      <c r="A74" s="11" t="s">
        <v>6</v>
      </c>
      <c r="B74" s="56" t="s">
        <v>35</v>
      </c>
      <c r="C74" s="44" t="s">
        <v>160</v>
      </c>
      <c r="D74" s="8">
        <v>51076.2</v>
      </c>
      <c r="E74" s="33">
        <v>51097.700000000004</v>
      </c>
      <c r="F74" s="33">
        <v>51713.8</v>
      </c>
      <c r="G74" s="33"/>
      <c r="H74" s="33">
        <f t="shared" si="107"/>
        <v>51713.8</v>
      </c>
      <c r="I74" s="8">
        <v>365.6</v>
      </c>
      <c r="J74" s="31">
        <f t="shared" si="108"/>
        <v>52079.4</v>
      </c>
      <c r="K74" s="56"/>
      <c r="L74" s="31">
        <f t="shared" si="109"/>
        <v>52079.4</v>
      </c>
      <c r="M74" s="56"/>
      <c r="N74" s="33">
        <v>1552.7</v>
      </c>
      <c r="O74" s="40">
        <v>53632.1</v>
      </c>
      <c r="P74" s="37"/>
      <c r="Q74" s="40">
        <f t="shared" si="8"/>
        <v>53632.1</v>
      </c>
      <c r="R74" s="40">
        <v>45724.1</v>
      </c>
      <c r="S74" s="109">
        <f t="shared" si="14"/>
        <v>-7908</v>
      </c>
      <c r="T74" s="40">
        <v>150</v>
      </c>
      <c r="U74" s="40">
        <f t="shared" si="9"/>
        <v>45874.1</v>
      </c>
      <c r="V74" s="15"/>
      <c r="W74" s="57">
        <v>48563.9</v>
      </c>
      <c r="X74" s="58">
        <f t="shared" si="16"/>
        <v>11263</v>
      </c>
      <c r="Y74" s="55">
        <v>59826.9</v>
      </c>
      <c r="Z74" s="56"/>
      <c r="AA74" s="55">
        <f t="shared" si="39"/>
        <v>59826.9</v>
      </c>
      <c r="AB74" s="77">
        <v>152.6</v>
      </c>
      <c r="AC74" s="78">
        <f t="shared" si="66"/>
        <v>59979.5</v>
      </c>
      <c r="AD74" s="64"/>
      <c r="AE74" s="78">
        <f t="shared" si="118"/>
        <v>59979.5</v>
      </c>
      <c r="AF74" s="56"/>
      <c r="AG74" s="77">
        <f t="shared" si="17"/>
        <v>59979.5</v>
      </c>
      <c r="AH74" s="64"/>
      <c r="AI74" s="77">
        <f t="shared" si="12"/>
        <v>59979.5</v>
      </c>
      <c r="AJ74" s="84"/>
      <c r="AK74" s="77">
        <f t="shared" si="18"/>
        <v>59979.5</v>
      </c>
      <c r="AL74" s="15"/>
      <c r="AM74" s="77">
        <f t="shared" si="19"/>
        <v>59979.5</v>
      </c>
      <c r="AN74" s="84"/>
      <c r="AO74" s="77">
        <f t="shared" si="20"/>
        <v>59979.5</v>
      </c>
      <c r="AP74" s="100"/>
      <c r="AQ74" s="77">
        <f t="shared" si="110"/>
        <v>59979.5</v>
      </c>
      <c r="AR74" s="8">
        <v>67264.800000000003</v>
      </c>
      <c r="AS74" s="8">
        <f t="shared" si="21"/>
        <v>7285.3000000000029</v>
      </c>
      <c r="AT74" s="8">
        <v>-6191.3</v>
      </c>
      <c r="AU74" s="8">
        <f t="shared" si="22"/>
        <v>61073.5</v>
      </c>
      <c r="AV74" s="8"/>
      <c r="AW74" s="31">
        <v>62642.2</v>
      </c>
      <c r="AX74" s="31"/>
      <c r="AY74" s="58">
        <f t="shared" si="65"/>
        <v>62642.2</v>
      </c>
      <c r="AZ74" s="15"/>
      <c r="BA74" s="58">
        <f t="shared" si="25"/>
        <v>62642.2</v>
      </c>
      <c r="BB74" s="77">
        <v>61093.4</v>
      </c>
      <c r="BC74" s="8">
        <v>792.3</v>
      </c>
      <c r="BD74" s="77">
        <f t="shared" si="26"/>
        <v>61885.700000000004</v>
      </c>
      <c r="BE74" s="64"/>
      <c r="BF74" s="211">
        <f t="shared" si="67"/>
        <v>61885.700000000004</v>
      </c>
      <c r="BG74" s="203">
        <v>6333.3</v>
      </c>
      <c r="BH74" s="232">
        <f t="shared" si="27"/>
        <v>68219</v>
      </c>
      <c r="BI74" s="275">
        <v>4317.5</v>
      </c>
      <c r="BJ74" s="251">
        <f t="shared" si="28"/>
        <v>72536.5</v>
      </c>
      <c r="BK74" s="254"/>
      <c r="BL74" s="251">
        <f t="shared" si="29"/>
        <v>72536.5</v>
      </c>
      <c r="BM74" s="254"/>
      <c r="BN74" s="239">
        <f t="shared" si="30"/>
        <v>72536.5</v>
      </c>
      <c r="BO74" s="272"/>
      <c r="BP74" s="277">
        <f t="shared" si="13"/>
        <v>72536.5</v>
      </c>
      <c r="BQ74" s="284"/>
      <c r="BR74" s="279">
        <f t="shared" si="31"/>
        <v>72536.5</v>
      </c>
      <c r="BS74" s="254"/>
      <c r="BT74" s="283">
        <v>72536.5</v>
      </c>
      <c r="BU74" s="336"/>
      <c r="BV74" s="315"/>
      <c r="BW74" s="315"/>
      <c r="BX74" s="313"/>
      <c r="BY74" s="301"/>
    </row>
    <row r="75" spans="1:77" ht="76.5" customHeight="1" x14ac:dyDescent="0.3">
      <c r="A75" s="11" t="s">
        <v>6</v>
      </c>
      <c r="B75" s="56" t="s">
        <v>35</v>
      </c>
      <c r="C75" s="44" t="s">
        <v>161</v>
      </c>
      <c r="D75" s="8">
        <v>23405.7</v>
      </c>
      <c r="E75" s="33">
        <v>25308.6</v>
      </c>
      <c r="F75" s="33">
        <v>23154.799999999999</v>
      </c>
      <c r="G75" s="33"/>
      <c r="H75" s="33">
        <f t="shared" si="107"/>
        <v>23154.799999999999</v>
      </c>
      <c r="I75" s="8">
        <v>68.2</v>
      </c>
      <c r="J75" s="31">
        <f t="shared" si="108"/>
        <v>23223</v>
      </c>
      <c r="K75" s="56"/>
      <c r="L75" s="31">
        <f t="shared" si="109"/>
        <v>23223</v>
      </c>
      <c r="M75" s="56"/>
      <c r="N75" s="33">
        <v>326.7</v>
      </c>
      <c r="O75" s="40">
        <v>23549.7</v>
      </c>
      <c r="P75" s="37"/>
      <c r="Q75" s="40">
        <f t="shared" si="8"/>
        <v>23549.7</v>
      </c>
      <c r="R75" s="40">
        <v>22753.599999999999</v>
      </c>
      <c r="S75" s="109">
        <f t="shared" si="14"/>
        <v>-796.10000000000218</v>
      </c>
      <c r="T75" s="40">
        <v>298</v>
      </c>
      <c r="U75" s="40">
        <f t="shared" si="9"/>
        <v>23051.599999999999</v>
      </c>
      <c r="V75" s="37">
        <v>1513.2</v>
      </c>
      <c r="W75" s="57">
        <v>22862.2</v>
      </c>
      <c r="X75" s="58">
        <f t="shared" si="16"/>
        <v>182.20000000000073</v>
      </c>
      <c r="Y75" s="55">
        <v>23044.400000000001</v>
      </c>
      <c r="Z75" s="56"/>
      <c r="AA75" s="55">
        <f t="shared" si="39"/>
        <v>23044.400000000001</v>
      </c>
      <c r="AB75" s="77">
        <v>473.7</v>
      </c>
      <c r="AC75" s="78">
        <f t="shared" si="66"/>
        <v>23518.100000000002</v>
      </c>
      <c r="AD75" s="64"/>
      <c r="AE75" s="78">
        <f t="shared" si="118"/>
        <v>23518.100000000002</v>
      </c>
      <c r="AF75" s="56"/>
      <c r="AG75" s="77">
        <f t="shared" si="17"/>
        <v>23518.100000000002</v>
      </c>
      <c r="AH75" s="64"/>
      <c r="AI75" s="77">
        <f t="shared" si="12"/>
        <v>23518.100000000002</v>
      </c>
      <c r="AJ75" s="84"/>
      <c r="AK75" s="77">
        <f t="shared" si="18"/>
        <v>23518.100000000002</v>
      </c>
      <c r="AL75" s="15"/>
      <c r="AM75" s="77">
        <f t="shared" si="19"/>
        <v>23518.100000000002</v>
      </c>
      <c r="AN75" s="84"/>
      <c r="AO75" s="77">
        <f t="shared" si="20"/>
        <v>23518.100000000002</v>
      </c>
      <c r="AP75" s="100"/>
      <c r="AQ75" s="77">
        <f t="shared" si="110"/>
        <v>23518.100000000002</v>
      </c>
      <c r="AR75" s="8">
        <v>23991.9</v>
      </c>
      <c r="AS75" s="8">
        <f t="shared" si="21"/>
        <v>473.79999999999927</v>
      </c>
      <c r="AT75" s="56"/>
      <c r="AU75" s="8">
        <f t="shared" si="22"/>
        <v>23991.9</v>
      </c>
      <c r="AV75" s="8"/>
      <c r="AW75" s="31">
        <v>25584.3</v>
      </c>
      <c r="AX75" s="31">
        <v>369.3</v>
      </c>
      <c r="AY75" s="58">
        <f t="shared" si="65"/>
        <v>25953.599999999999</v>
      </c>
      <c r="AZ75" s="15"/>
      <c r="BA75" s="58">
        <f t="shared" si="25"/>
        <v>25953.599999999999</v>
      </c>
      <c r="BB75" s="77">
        <v>25507.7</v>
      </c>
      <c r="BC75" s="8">
        <v>251.9</v>
      </c>
      <c r="BD75" s="77">
        <f t="shared" si="26"/>
        <v>25759.600000000002</v>
      </c>
      <c r="BE75" s="64"/>
      <c r="BF75" s="211">
        <f t="shared" si="67"/>
        <v>25759.600000000002</v>
      </c>
      <c r="BG75" s="203">
        <v>3554.1</v>
      </c>
      <c r="BH75" s="232">
        <f t="shared" si="27"/>
        <v>29313.7</v>
      </c>
      <c r="BI75" s="244"/>
      <c r="BJ75" s="251">
        <f t="shared" si="28"/>
        <v>29313.7</v>
      </c>
      <c r="BK75" s="254"/>
      <c r="BL75" s="251">
        <f t="shared" si="29"/>
        <v>29313.7</v>
      </c>
      <c r="BM75" s="254"/>
      <c r="BN75" s="239">
        <f t="shared" si="30"/>
        <v>29313.7</v>
      </c>
      <c r="BO75" s="272"/>
      <c r="BP75" s="277">
        <f t="shared" si="13"/>
        <v>29313.7</v>
      </c>
      <c r="BQ75" s="284"/>
      <c r="BR75" s="279">
        <f t="shared" si="31"/>
        <v>29313.7</v>
      </c>
      <c r="BS75" s="254"/>
      <c r="BT75" s="283">
        <v>28053.200000000001</v>
      </c>
      <c r="BU75" s="336"/>
      <c r="BV75" s="315"/>
      <c r="BW75" s="315"/>
      <c r="BX75" s="313"/>
      <c r="BY75" s="301"/>
    </row>
    <row r="76" spans="1:77" s="24" customFormat="1" ht="171" customHeight="1" x14ac:dyDescent="0.35">
      <c r="A76" s="11" t="s">
        <v>6</v>
      </c>
      <c r="B76" s="56" t="s">
        <v>35</v>
      </c>
      <c r="C76" s="44" t="s">
        <v>162</v>
      </c>
      <c r="D76" s="8">
        <v>1917.4</v>
      </c>
      <c r="E76" s="33">
        <v>1917.4</v>
      </c>
      <c r="F76" s="33">
        <v>1917.4</v>
      </c>
      <c r="G76" s="33"/>
      <c r="H76" s="33">
        <f t="shared" si="107"/>
        <v>1917.4</v>
      </c>
      <c r="I76" s="8"/>
      <c r="J76" s="31">
        <f t="shared" si="108"/>
        <v>1917.4</v>
      </c>
      <c r="K76" s="56"/>
      <c r="L76" s="31">
        <f t="shared" si="109"/>
        <v>1917.4</v>
      </c>
      <c r="M76" s="56"/>
      <c r="N76" s="33"/>
      <c r="O76" s="40">
        <v>2717.4</v>
      </c>
      <c r="P76" s="37">
        <v>213.4</v>
      </c>
      <c r="Q76" s="40">
        <f t="shared" si="8"/>
        <v>2930.8</v>
      </c>
      <c r="R76" s="40">
        <v>2717.4</v>
      </c>
      <c r="S76" s="109">
        <f t="shared" si="14"/>
        <v>-213.40000000000009</v>
      </c>
      <c r="T76" s="64"/>
      <c r="U76" s="40">
        <f t="shared" si="9"/>
        <v>2717.4</v>
      </c>
      <c r="V76" s="37">
        <v>300</v>
      </c>
      <c r="W76" s="57">
        <v>3500</v>
      </c>
      <c r="X76" s="58">
        <f t="shared" si="16"/>
        <v>-500</v>
      </c>
      <c r="Y76" s="55">
        <v>3000</v>
      </c>
      <c r="Z76" s="56"/>
      <c r="AA76" s="55">
        <f t="shared" si="39"/>
        <v>3000</v>
      </c>
      <c r="AB76" s="77"/>
      <c r="AC76" s="78">
        <f t="shared" si="66"/>
        <v>3000</v>
      </c>
      <c r="AD76" s="64"/>
      <c r="AE76" s="78">
        <f t="shared" si="118"/>
        <v>3000</v>
      </c>
      <c r="AF76" s="8">
        <v>1000</v>
      </c>
      <c r="AG76" s="77">
        <f t="shared" si="17"/>
        <v>4000</v>
      </c>
      <c r="AH76" s="64"/>
      <c r="AI76" s="77">
        <f t="shared" si="12"/>
        <v>4000</v>
      </c>
      <c r="AJ76" s="84"/>
      <c r="AK76" s="77">
        <f t="shared" si="18"/>
        <v>4000</v>
      </c>
      <c r="AL76" s="15"/>
      <c r="AM76" s="77">
        <f t="shared" si="19"/>
        <v>4000</v>
      </c>
      <c r="AN76" s="84"/>
      <c r="AO76" s="77">
        <f t="shared" si="20"/>
        <v>4000</v>
      </c>
      <c r="AP76" s="100"/>
      <c r="AQ76" s="77">
        <f t="shared" si="110"/>
        <v>4000</v>
      </c>
      <c r="AR76" s="8">
        <v>4000</v>
      </c>
      <c r="AS76" s="8">
        <f t="shared" si="21"/>
        <v>0</v>
      </c>
      <c r="AT76" s="56"/>
      <c r="AU76" s="8">
        <f t="shared" si="22"/>
        <v>4000</v>
      </c>
      <c r="AV76" s="8"/>
      <c r="AW76" s="31">
        <v>3500</v>
      </c>
      <c r="AX76" s="31">
        <v>500</v>
      </c>
      <c r="AY76" s="58">
        <f t="shared" si="65"/>
        <v>4000</v>
      </c>
      <c r="AZ76" s="15"/>
      <c r="BA76" s="58">
        <f t="shared" si="25"/>
        <v>4000</v>
      </c>
      <c r="BB76" s="77">
        <v>4000</v>
      </c>
      <c r="BC76" s="56"/>
      <c r="BD76" s="77">
        <f t="shared" si="26"/>
        <v>4000</v>
      </c>
      <c r="BE76" s="64"/>
      <c r="BF76" s="211">
        <f t="shared" si="67"/>
        <v>4000</v>
      </c>
      <c r="BG76" s="56"/>
      <c r="BH76" s="232">
        <f t="shared" si="27"/>
        <v>4000</v>
      </c>
      <c r="BI76" s="241"/>
      <c r="BJ76" s="251">
        <f t="shared" si="28"/>
        <v>4000</v>
      </c>
      <c r="BK76" s="256"/>
      <c r="BL76" s="251">
        <f t="shared" si="29"/>
        <v>4000</v>
      </c>
      <c r="BM76" s="256"/>
      <c r="BN76" s="239">
        <f t="shared" si="30"/>
        <v>4000</v>
      </c>
      <c r="BO76" s="274"/>
      <c r="BP76" s="277">
        <f t="shared" si="13"/>
        <v>4000</v>
      </c>
      <c r="BQ76" s="288"/>
      <c r="BR76" s="279">
        <f t="shared" si="31"/>
        <v>4000</v>
      </c>
      <c r="BS76" s="256"/>
      <c r="BT76" s="283">
        <v>4000</v>
      </c>
      <c r="BU76" s="336"/>
      <c r="BV76" s="315"/>
      <c r="BW76" s="315"/>
      <c r="BX76" s="313"/>
      <c r="BY76" s="305"/>
    </row>
    <row r="77" spans="1:77" s="24" customFormat="1" ht="135.75" customHeight="1" x14ac:dyDescent="0.35">
      <c r="A77" s="11" t="s">
        <v>8</v>
      </c>
      <c r="B77" s="56" t="s">
        <v>35</v>
      </c>
      <c r="C77" s="44" t="s">
        <v>163</v>
      </c>
      <c r="D77" s="8">
        <v>910.1</v>
      </c>
      <c r="E77" s="33">
        <v>597.5</v>
      </c>
      <c r="F77" s="33">
        <v>854.9</v>
      </c>
      <c r="G77" s="33"/>
      <c r="H77" s="33">
        <f t="shared" si="107"/>
        <v>854.9</v>
      </c>
      <c r="I77" s="8">
        <v>233.5</v>
      </c>
      <c r="J77" s="31">
        <f t="shared" si="108"/>
        <v>1088.4000000000001</v>
      </c>
      <c r="K77" s="56"/>
      <c r="L77" s="31">
        <f t="shared" si="109"/>
        <v>1088.4000000000001</v>
      </c>
      <c r="M77" s="56"/>
      <c r="N77" s="33"/>
      <c r="O77" s="40">
        <v>1088.4000000000001</v>
      </c>
      <c r="P77" s="37">
        <v>-209.7</v>
      </c>
      <c r="Q77" s="40">
        <f t="shared" si="8"/>
        <v>878.7</v>
      </c>
      <c r="R77" s="40">
        <v>878.7</v>
      </c>
      <c r="S77" s="109">
        <f t="shared" si="14"/>
        <v>0</v>
      </c>
      <c r="T77" s="64"/>
      <c r="U77" s="40">
        <f t="shared" si="9"/>
        <v>878.7</v>
      </c>
      <c r="V77" s="15"/>
      <c r="W77" s="57">
        <v>878.7</v>
      </c>
      <c r="X77" s="58">
        <f t="shared" si="16"/>
        <v>0</v>
      </c>
      <c r="Y77" s="55">
        <v>878.7</v>
      </c>
      <c r="Z77" s="56"/>
      <c r="AA77" s="55">
        <f t="shared" si="39"/>
        <v>878.7</v>
      </c>
      <c r="AB77" s="77"/>
      <c r="AC77" s="78">
        <f t="shared" si="66"/>
        <v>878.7</v>
      </c>
      <c r="AD77" s="64"/>
      <c r="AE77" s="78">
        <f t="shared" si="118"/>
        <v>878.7</v>
      </c>
      <c r="AF77" s="56"/>
      <c r="AG77" s="77">
        <f t="shared" si="17"/>
        <v>878.7</v>
      </c>
      <c r="AH77" s="64"/>
      <c r="AI77" s="77">
        <f t="shared" si="12"/>
        <v>878.7</v>
      </c>
      <c r="AJ77" s="84"/>
      <c r="AK77" s="77">
        <f t="shared" si="18"/>
        <v>878.7</v>
      </c>
      <c r="AL77" s="15"/>
      <c r="AM77" s="77">
        <f t="shared" si="19"/>
        <v>878.7</v>
      </c>
      <c r="AN77" s="84"/>
      <c r="AO77" s="77">
        <f t="shared" si="20"/>
        <v>878.7</v>
      </c>
      <c r="AP77" s="100"/>
      <c r="AQ77" s="77">
        <f t="shared" si="110"/>
        <v>878.7</v>
      </c>
      <c r="AR77" s="8">
        <v>878.7</v>
      </c>
      <c r="AS77" s="8">
        <f t="shared" si="21"/>
        <v>0</v>
      </c>
      <c r="AT77" s="56" t="s">
        <v>67</v>
      </c>
      <c r="AU77" s="8">
        <f t="shared" si="22"/>
        <v>878.7</v>
      </c>
      <c r="AV77" s="8"/>
      <c r="AW77" s="31">
        <f t="shared" si="37"/>
        <v>878.7</v>
      </c>
      <c r="AX77" s="31"/>
      <c r="AY77" s="58">
        <f t="shared" si="65"/>
        <v>878.7</v>
      </c>
      <c r="AZ77" s="15"/>
      <c r="BA77" s="58">
        <f t="shared" si="25"/>
        <v>878.7</v>
      </c>
      <c r="BB77" s="77">
        <v>878.7</v>
      </c>
      <c r="BC77" s="56"/>
      <c r="BD77" s="77">
        <f t="shared" si="26"/>
        <v>878.7</v>
      </c>
      <c r="BE77" s="64"/>
      <c r="BF77" s="211">
        <f t="shared" si="67"/>
        <v>878.7</v>
      </c>
      <c r="BG77" s="56"/>
      <c r="BH77" s="232">
        <f t="shared" si="27"/>
        <v>878.7</v>
      </c>
      <c r="BI77" s="241"/>
      <c r="BJ77" s="251">
        <f t="shared" si="28"/>
        <v>878.7</v>
      </c>
      <c r="BK77" s="256"/>
      <c r="BL77" s="251">
        <f t="shared" si="29"/>
        <v>878.7</v>
      </c>
      <c r="BM77" s="256"/>
      <c r="BN77" s="239">
        <f t="shared" si="30"/>
        <v>878.7</v>
      </c>
      <c r="BO77" s="274"/>
      <c r="BP77" s="277">
        <f t="shared" si="13"/>
        <v>878.7</v>
      </c>
      <c r="BQ77" s="288"/>
      <c r="BR77" s="279">
        <f t="shared" si="31"/>
        <v>878.7</v>
      </c>
      <c r="BS77" s="256"/>
      <c r="BT77" s="283">
        <v>878.7</v>
      </c>
      <c r="BU77" s="336"/>
      <c r="BV77" s="315"/>
      <c r="BW77" s="315"/>
      <c r="BX77" s="313"/>
      <c r="BY77" s="305"/>
    </row>
    <row r="78" spans="1:77" s="24" customFormat="1" ht="83.25" customHeight="1" x14ac:dyDescent="0.35">
      <c r="A78" s="11" t="s">
        <v>21</v>
      </c>
      <c r="B78" s="56" t="s">
        <v>35</v>
      </c>
      <c r="C78" s="44" t="s">
        <v>164</v>
      </c>
      <c r="D78" s="8">
        <v>502.7</v>
      </c>
      <c r="E78" s="33">
        <v>502.7</v>
      </c>
      <c r="F78" s="33">
        <v>502.7</v>
      </c>
      <c r="G78" s="33"/>
      <c r="H78" s="33">
        <f t="shared" si="107"/>
        <v>502.7</v>
      </c>
      <c r="I78" s="8">
        <v>19.100000000000001</v>
      </c>
      <c r="J78" s="31">
        <f t="shared" si="108"/>
        <v>521.79999999999995</v>
      </c>
      <c r="K78" s="62"/>
      <c r="L78" s="31">
        <f t="shared" si="109"/>
        <v>521.79999999999995</v>
      </c>
      <c r="M78" s="62"/>
      <c r="N78" s="13"/>
      <c r="O78" s="40">
        <v>521.79999999999995</v>
      </c>
      <c r="P78" s="38"/>
      <c r="Q78" s="40">
        <f t="shared" si="8"/>
        <v>521.79999999999995</v>
      </c>
      <c r="R78" s="40">
        <v>535.70000000000005</v>
      </c>
      <c r="S78" s="109">
        <f t="shared" si="14"/>
        <v>13.900000000000091</v>
      </c>
      <c r="T78" s="40">
        <v>0</v>
      </c>
      <c r="U78" s="40">
        <f t="shared" si="9"/>
        <v>535.70000000000005</v>
      </c>
      <c r="V78" s="60"/>
      <c r="W78" s="57">
        <v>535.70000000000005</v>
      </c>
      <c r="X78" s="58">
        <f t="shared" si="16"/>
        <v>47.699999999999932</v>
      </c>
      <c r="Y78" s="55">
        <v>583.4</v>
      </c>
      <c r="Z78" s="63"/>
      <c r="AA78" s="55">
        <f t="shared" si="39"/>
        <v>583.4</v>
      </c>
      <c r="AB78" s="77"/>
      <c r="AC78" s="78">
        <f t="shared" si="66"/>
        <v>583.4</v>
      </c>
      <c r="AD78" s="64"/>
      <c r="AE78" s="78">
        <f t="shared" si="118"/>
        <v>583.4</v>
      </c>
      <c r="AF78" s="56"/>
      <c r="AG78" s="77">
        <f t="shared" si="17"/>
        <v>583.4</v>
      </c>
      <c r="AH78" s="102"/>
      <c r="AI78" s="77">
        <f t="shared" si="12"/>
        <v>583.4</v>
      </c>
      <c r="AJ78" s="8">
        <v>291.7</v>
      </c>
      <c r="AK78" s="77">
        <f t="shared" si="18"/>
        <v>875.09999999999991</v>
      </c>
      <c r="AL78" s="60"/>
      <c r="AM78" s="77">
        <f t="shared" si="19"/>
        <v>875.09999999999991</v>
      </c>
      <c r="AN78" s="85"/>
      <c r="AO78" s="77">
        <f t="shared" si="20"/>
        <v>875.09999999999991</v>
      </c>
      <c r="AP78" s="100"/>
      <c r="AQ78" s="77">
        <f t="shared" si="110"/>
        <v>875.09999999999991</v>
      </c>
      <c r="AR78" s="8">
        <v>1166.8</v>
      </c>
      <c r="AS78" s="8">
        <f t="shared" si="21"/>
        <v>291.70000000000005</v>
      </c>
      <c r="AT78" s="62"/>
      <c r="AU78" s="8">
        <f t="shared" si="22"/>
        <v>1166.8</v>
      </c>
      <c r="AV78" s="8"/>
      <c r="AW78" s="31">
        <v>1261.3</v>
      </c>
      <c r="AX78" s="31"/>
      <c r="AY78" s="58">
        <f t="shared" si="65"/>
        <v>1261.3</v>
      </c>
      <c r="AZ78" s="60"/>
      <c r="BA78" s="58">
        <f t="shared" si="25"/>
        <v>1261.3</v>
      </c>
      <c r="BB78" s="77">
        <v>1261.3</v>
      </c>
      <c r="BC78" s="62"/>
      <c r="BD78" s="77">
        <f t="shared" si="26"/>
        <v>1261.3</v>
      </c>
      <c r="BE78" s="102"/>
      <c r="BF78" s="211">
        <f t="shared" si="67"/>
        <v>1261.3</v>
      </c>
      <c r="BG78" s="62"/>
      <c r="BH78" s="232">
        <f t="shared" si="27"/>
        <v>1261.3</v>
      </c>
      <c r="BI78" s="226">
        <v>211.7</v>
      </c>
      <c r="BJ78" s="251">
        <f t="shared" si="28"/>
        <v>1473</v>
      </c>
      <c r="BK78" s="256"/>
      <c r="BL78" s="251">
        <f t="shared" si="29"/>
        <v>1473</v>
      </c>
      <c r="BM78" s="256"/>
      <c r="BN78" s="239">
        <f t="shared" si="30"/>
        <v>1473</v>
      </c>
      <c r="BO78" s="270"/>
      <c r="BP78" s="277">
        <f t="shared" si="13"/>
        <v>1473</v>
      </c>
      <c r="BQ78" s="288"/>
      <c r="BR78" s="279">
        <f t="shared" si="31"/>
        <v>1473</v>
      </c>
      <c r="BS78" s="256"/>
      <c r="BT78" s="283">
        <v>1473</v>
      </c>
      <c r="BU78" s="336"/>
      <c r="BV78" s="315"/>
      <c r="BW78" s="315"/>
      <c r="BX78" s="313"/>
      <c r="BY78" s="305"/>
    </row>
    <row r="79" spans="1:77" s="24" customFormat="1" ht="96" customHeight="1" x14ac:dyDescent="0.35">
      <c r="A79" s="11" t="s">
        <v>21</v>
      </c>
      <c r="B79" s="56" t="s">
        <v>35</v>
      </c>
      <c r="C79" s="44" t="s">
        <v>165</v>
      </c>
      <c r="D79" s="8">
        <v>502.8</v>
      </c>
      <c r="E79" s="33">
        <v>502.8</v>
      </c>
      <c r="F79" s="33">
        <v>1005.5</v>
      </c>
      <c r="G79" s="33"/>
      <c r="H79" s="33">
        <f t="shared" si="107"/>
        <v>1005.5</v>
      </c>
      <c r="I79" s="8">
        <v>38.1</v>
      </c>
      <c r="J79" s="31">
        <f t="shared" si="108"/>
        <v>1043.5999999999999</v>
      </c>
      <c r="K79" s="62"/>
      <c r="L79" s="31">
        <f t="shared" si="109"/>
        <v>1043.5999999999999</v>
      </c>
      <c r="M79" s="62"/>
      <c r="N79" s="13"/>
      <c r="O79" s="40">
        <v>1043.5999999999999</v>
      </c>
      <c r="P79" s="38"/>
      <c r="Q79" s="40">
        <f t="shared" si="8"/>
        <v>1043.5999999999999</v>
      </c>
      <c r="R79" s="40">
        <v>1071.4000000000001</v>
      </c>
      <c r="S79" s="109">
        <f t="shared" si="14"/>
        <v>27.800000000000182</v>
      </c>
      <c r="T79" s="40">
        <v>0</v>
      </c>
      <c r="U79" s="40">
        <f t="shared" si="9"/>
        <v>1071.4000000000001</v>
      </c>
      <c r="V79" s="60"/>
      <c r="W79" s="57">
        <v>1071.4000000000001</v>
      </c>
      <c r="X79" s="58">
        <f t="shared" si="16"/>
        <v>95.399999999999864</v>
      </c>
      <c r="Y79" s="55">
        <v>1166.8</v>
      </c>
      <c r="Z79" s="63"/>
      <c r="AA79" s="55">
        <f t="shared" si="39"/>
        <v>1166.8</v>
      </c>
      <c r="AB79" s="77"/>
      <c r="AC79" s="78">
        <f t="shared" si="66"/>
        <v>1166.8</v>
      </c>
      <c r="AD79" s="64"/>
      <c r="AE79" s="78">
        <f t="shared" si="118"/>
        <v>1166.8</v>
      </c>
      <c r="AF79" s="56"/>
      <c r="AG79" s="77">
        <f t="shared" si="17"/>
        <v>1166.8</v>
      </c>
      <c r="AH79" s="102"/>
      <c r="AI79" s="77">
        <f t="shared" si="12"/>
        <v>1166.8</v>
      </c>
      <c r="AJ79" s="85"/>
      <c r="AK79" s="77">
        <f t="shared" si="18"/>
        <v>1166.8</v>
      </c>
      <c r="AL79" s="60"/>
      <c r="AM79" s="77">
        <f t="shared" si="19"/>
        <v>1166.8</v>
      </c>
      <c r="AN79" s="85"/>
      <c r="AO79" s="77">
        <f t="shared" si="20"/>
        <v>1166.8</v>
      </c>
      <c r="AP79" s="100"/>
      <c r="AQ79" s="77">
        <f t="shared" si="110"/>
        <v>1166.8</v>
      </c>
      <c r="AR79" s="8">
        <v>1166.8</v>
      </c>
      <c r="AS79" s="8">
        <f t="shared" si="21"/>
        <v>0</v>
      </c>
      <c r="AT79" s="62"/>
      <c r="AU79" s="8">
        <f t="shared" si="22"/>
        <v>1166.8</v>
      </c>
      <c r="AV79" s="8"/>
      <c r="AW79" s="31">
        <v>1261.3</v>
      </c>
      <c r="AX79" s="31"/>
      <c r="AY79" s="58">
        <f t="shared" si="65"/>
        <v>1261.3</v>
      </c>
      <c r="AZ79" s="60"/>
      <c r="BA79" s="58">
        <f t="shared" si="25"/>
        <v>1261.3</v>
      </c>
      <c r="BB79" s="77">
        <v>1261.3</v>
      </c>
      <c r="BC79" s="62"/>
      <c r="BD79" s="77">
        <f t="shared" si="26"/>
        <v>1261.3</v>
      </c>
      <c r="BE79" s="102"/>
      <c r="BF79" s="211">
        <f t="shared" si="67"/>
        <v>1261.3</v>
      </c>
      <c r="BG79" s="62"/>
      <c r="BH79" s="232">
        <f t="shared" si="27"/>
        <v>1261.3</v>
      </c>
      <c r="BI79" s="226">
        <v>211.7</v>
      </c>
      <c r="BJ79" s="251">
        <f t="shared" si="28"/>
        <v>1473</v>
      </c>
      <c r="BK79" s="256"/>
      <c r="BL79" s="251">
        <f t="shared" si="29"/>
        <v>1473</v>
      </c>
      <c r="BM79" s="256"/>
      <c r="BN79" s="239">
        <f t="shared" si="30"/>
        <v>1473</v>
      </c>
      <c r="BO79" s="270"/>
      <c r="BP79" s="277">
        <f t="shared" si="13"/>
        <v>1473</v>
      </c>
      <c r="BQ79" s="288"/>
      <c r="BR79" s="279">
        <f t="shared" si="31"/>
        <v>1473</v>
      </c>
      <c r="BS79" s="256"/>
      <c r="BT79" s="283">
        <v>1473</v>
      </c>
      <c r="BU79" s="336"/>
      <c r="BV79" s="315"/>
      <c r="BW79" s="315"/>
      <c r="BX79" s="313"/>
      <c r="BY79" s="305"/>
    </row>
    <row r="80" spans="1:77" s="24" customFormat="1" ht="81" customHeight="1" x14ac:dyDescent="0.35">
      <c r="A80" s="11" t="s">
        <v>21</v>
      </c>
      <c r="B80" s="56" t="s">
        <v>35</v>
      </c>
      <c r="C80" s="44" t="s">
        <v>166</v>
      </c>
      <c r="D80" s="8">
        <v>132.5</v>
      </c>
      <c r="E80" s="33">
        <v>132.5</v>
      </c>
      <c r="F80" s="33">
        <v>132.5</v>
      </c>
      <c r="G80" s="33"/>
      <c r="H80" s="33">
        <f>F80+G80</f>
        <v>132.5</v>
      </c>
      <c r="I80" s="8">
        <v>3.7</v>
      </c>
      <c r="J80" s="31">
        <f t="shared" si="108"/>
        <v>136.19999999999999</v>
      </c>
      <c r="K80" s="62"/>
      <c r="L80" s="31">
        <f t="shared" si="109"/>
        <v>136.19999999999999</v>
      </c>
      <c r="M80" s="62"/>
      <c r="N80" s="13"/>
      <c r="O80" s="40">
        <v>136.19999999999999</v>
      </c>
      <c r="P80" s="38"/>
      <c r="Q80" s="40">
        <f t="shared" si="8"/>
        <v>136.19999999999999</v>
      </c>
      <c r="R80" s="40">
        <v>139</v>
      </c>
      <c r="S80" s="109">
        <f t="shared" si="14"/>
        <v>2.8000000000000114</v>
      </c>
      <c r="T80" s="40">
        <v>0</v>
      </c>
      <c r="U80" s="40">
        <f t="shared" si="9"/>
        <v>139</v>
      </c>
      <c r="V80" s="60"/>
      <c r="W80" s="57">
        <v>139</v>
      </c>
      <c r="X80" s="58">
        <f t="shared" si="16"/>
        <v>9.1999999999999886</v>
      </c>
      <c r="Y80" s="55">
        <v>148.19999999999999</v>
      </c>
      <c r="Z80" s="63"/>
      <c r="AA80" s="55">
        <f t="shared" si="39"/>
        <v>148.19999999999999</v>
      </c>
      <c r="AB80" s="77"/>
      <c r="AC80" s="78">
        <f t="shared" si="66"/>
        <v>148.19999999999999</v>
      </c>
      <c r="AD80" s="64"/>
      <c r="AE80" s="78">
        <f t="shared" si="118"/>
        <v>148.19999999999999</v>
      </c>
      <c r="AF80" s="56"/>
      <c r="AG80" s="77">
        <f t="shared" si="17"/>
        <v>148.19999999999999</v>
      </c>
      <c r="AH80" s="102"/>
      <c r="AI80" s="77">
        <f t="shared" si="12"/>
        <v>148.19999999999999</v>
      </c>
      <c r="AJ80" s="85"/>
      <c r="AK80" s="77">
        <f t="shared" si="18"/>
        <v>148.19999999999999</v>
      </c>
      <c r="AL80" s="60"/>
      <c r="AM80" s="77">
        <f t="shared" si="19"/>
        <v>148.19999999999999</v>
      </c>
      <c r="AN80" s="85"/>
      <c r="AO80" s="77">
        <f t="shared" si="20"/>
        <v>148.19999999999999</v>
      </c>
      <c r="AP80" s="100"/>
      <c r="AQ80" s="77">
        <f t="shared" si="110"/>
        <v>148.19999999999999</v>
      </c>
      <c r="AR80" s="8">
        <v>148.19999999999999</v>
      </c>
      <c r="AS80" s="8">
        <f t="shared" si="21"/>
        <v>0</v>
      </c>
      <c r="AT80" s="62"/>
      <c r="AU80" s="8">
        <f t="shared" si="22"/>
        <v>148.19999999999999</v>
      </c>
      <c r="AV80" s="8"/>
      <c r="AW80" s="31">
        <v>157.4</v>
      </c>
      <c r="AX80" s="31"/>
      <c r="AY80" s="58">
        <f t="shared" si="65"/>
        <v>157.4</v>
      </c>
      <c r="AZ80" s="60"/>
      <c r="BA80" s="58">
        <f t="shared" si="25"/>
        <v>157.4</v>
      </c>
      <c r="BB80" s="77">
        <v>157.4</v>
      </c>
      <c r="BC80" s="62"/>
      <c r="BD80" s="77">
        <f t="shared" si="26"/>
        <v>157.4</v>
      </c>
      <c r="BE80" s="102"/>
      <c r="BF80" s="211">
        <f t="shared" si="67"/>
        <v>157.4</v>
      </c>
      <c r="BG80" s="62"/>
      <c r="BH80" s="232">
        <f t="shared" si="27"/>
        <v>157.4</v>
      </c>
      <c r="BI80" s="226">
        <v>20.6</v>
      </c>
      <c r="BJ80" s="251">
        <f t="shared" si="28"/>
        <v>178</v>
      </c>
      <c r="BK80" s="256"/>
      <c r="BL80" s="251">
        <f t="shared" si="29"/>
        <v>178</v>
      </c>
      <c r="BM80" s="256"/>
      <c r="BN80" s="239">
        <f t="shared" si="30"/>
        <v>178</v>
      </c>
      <c r="BO80" s="270"/>
      <c r="BP80" s="277">
        <f t="shared" ref="BP80:BP116" si="136">SUM(BN80+BO80)</f>
        <v>178</v>
      </c>
      <c r="BQ80" s="288"/>
      <c r="BR80" s="279">
        <f t="shared" si="31"/>
        <v>178</v>
      </c>
      <c r="BS80" s="256"/>
      <c r="BT80" s="283">
        <v>178</v>
      </c>
      <c r="BU80" s="336"/>
      <c r="BV80" s="315"/>
      <c r="BW80" s="315"/>
      <c r="BX80" s="313"/>
      <c r="BY80" s="305"/>
    </row>
    <row r="81" spans="1:77" s="24" customFormat="1" ht="79.5" hidden="1" customHeight="1" x14ac:dyDescent="0.35">
      <c r="A81" s="51" t="s">
        <v>21</v>
      </c>
      <c r="B81" s="218" t="s">
        <v>35</v>
      </c>
      <c r="C81" s="44" t="s">
        <v>69</v>
      </c>
      <c r="D81" s="8">
        <v>502.7</v>
      </c>
      <c r="E81" s="33">
        <v>502.7</v>
      </c>
      <c r="F81" s="33">
        <v>502.7</v>
      </c>
      <c r="G81" s="33"/>
      <c r="H81" s="33">
        <f>F81+G81</f>
        <v>502.7</v>
      </c>
      <c r="I81" s="8">
        <v>19.100000000000001</v>
      </c>
      <c r="J81" s="31">
        <f t="shared" si="108"/>
        <v>521.79999999999995</v>
      </c>
      <c r="K81" s="62"/>
      <c r="L81" s="31">
        <f t="shared" si="109"/>
        <v>521.79999999999995</v>
      </c>
      <c r="M81" s="62"/>
      <c r="N81" s="13"/>
      <c r="O81" s="40">
        <v>521.79999999999995</v>
      </c>
      <c r="P81" s="38"/>
      <c r="Q81" s="40">
        <f>P81+O81</f>
        <v>521.79999999999995</v>
      </c>
      <c r="R81" s="40">
        <v>0</v>
      </c>
      <c r="S81" s="109">
        <f>R81-Q81</f>
        <v>-521.79999999999995</v>
      </c>
      <c r="T81" s="40">
        <v>7.6</v>
      </c>
      <c r="U81" s="40">
        <v>7.55</v>
      </c>
      <c r="V81" s="68"/>
      <c r="W81" s="57">
        <v>7.6</v>
      </c>
      <c r="X81" s="58">
        <f t="shared" si="16"/>
        <v>0</v>
      </c>
      <c r="Y81" s="55">
        <v>7.6</v>
      </c>
      <c r="Z81" s="63"/>
      <c r="AA81" s="55">
        <f t="shared" si="39"/>
        <v>7.6</v>
      </c>
      <c r="AB81" s="77"/>
      <c r="AC81" s="78">
        <f t="shared" si="66"/>
        <v>7.6</v>
      </c>
      <c r="AD81" s="64"/>
      <c r="AE81" s="78">
        <f t="shared" si="118"/>
        <v>7.6</v>
      </c>
      <c r="AF81" s="56"/>
      <c r="AG81" s="77">
        <f t="shared" si="17"/>
        <v>7.6</v>
      </c>
      <c r="AH81" s="102"/>
      <c r="AI81" s="77">
        <f t="shared" ref="AI81:AI108" si="137">SUM(AG81,AH81)</f>
        <v>7.6</v>
      </c>
      <c r="AJ81" s="8">
        <v>-7.6</v>
      </c>
      <c r="AK81" s="77">
        <f t="shared" si="18"/>
        <v>0</v>
      </c>
      <c r="AL81" s="60"/>
      <c r="AM81" s="77">
        <f t="shared" si="19"/>
        <v>0</v>
      </c>
      <c r="AN81" s="85"/>
      <c r="AO81" s="77">
        <f t="shared" si="20"/>
        <v>0</v>
      </c>
      <c r="AP81" s="100"/>
      <c r="AQ81" s="77">
        <f t="shared" si="110"/>
        <v>0</v>
      </c>
      <c r="AR81" s="90"/>
      <c r="AS81" s="8">
        <f t="shared" si="21"/>
        <v>0</v>
      </c>
      <c r="AT81" s="62"/>
      <c r="AU81" s="8">
        <f t="shared" si="22"/>
        <v>0</v>
      </c>
      <c r="AV81" s="8"/>
      <c r="AW81" s="31">
        <f t="shared" si="37"/>
        <v>0</v>
      </c>
      <c r="AX81" s="31"/>
      <c r="AY81" s="58">
        <f t="shared" si="65"/>
        <v>0</v>
      </c>
      <c r="AZ81" s="60"/>
      <c r="BA81" s="58">
        <f t="shared" si="25"/>
        <v>0</v>
      </c>
      <c r="BB81" s="98"/>
      <c r="BC81" s="62"/>
      <c r="BD81" s="77">
        <f t="shared" si="26"/>
        <v>0</v>
      </c>
      <c r="BE81" s="102"/>
      <c r="BF81" s="211">
        <f t="shared" si="67"/>
        <v>0</v>
      </c>
      <c r="BG81" s="62"/>
      <c r="BH81" s="232">
        <f t="shared" si="27"/>
        <v>0</v>
      </c>
      <c r="BI81" s="250"/>
      <c r="BJ81" s="251">
        <f t="shared" si="28"/>
        <v>0</v>
      </c>
      <c r="BK81" s="256"/>
      <c r="BL81" s="251">
        <f t="shared" si="29"/>
        <v>0</v>
      </c>
      <c r="BM81" s="256"/>
      <c r="BN81" s="239">
        <f t="shared" si="30"/>
        <v>0</v>
      </c>
      <c r="BO81" s="270"/>
      <c r="BP81" s="277">
        <f t="shared" si="136"/>
        <v>0</v>
      </c>
      <c r="BQ81" s="288"/>
      <c r="BR81" s="279">
        <f t="shared" si="31"/>
        <v>0</v>
      </c>
      <c r="BS81" s="256"/>
      <c r="BT81" s="283"/>
      <c r="BU81" s="336"/>
      <c r="BV81" s="315"/>
      <c r="BW81" s="315"/>
      <c r="BX81" s="313"/>
      <c r="BY81" s="305"/>
    </row>
    <row r="82" spans="1:77" ht="78" customHeight="1" x14ac:dyDescent="0.35">
      <c r="A82" s="11" t="s">
        <v>39</v>
      </c>
      <c r="B82" s="56" t="s">
        <v>35</v>
      </c>
      <c r="C82" s="44" t="s">
        <v>167</v>
      </c>
      <c r="D82" s="8">
        <v>41.8</v>
      </c>
      <c r="E82" s="33">
        <v>41.8</v>
      </c>
      <c r="F82" s="33">
        <v>65.900000000000006</v>
      </c>
      <c r="G82" s="33"/>
      <c r="H82" s="33">
        <f t="shared" si="107"/>
        <v>65.900000000000006</v>
      </c>
      <c r="I82" s="8">
        <v>2.4</v>
      </c>
      <c r="J82" s="31">
        <f t="shared" si="108"/>
        <v>68.300000000000011</v>
      </c>
      <c r="K82" s="62"/>
      <c r="L82" s="31">
        <f t="shared" si="109"/>
        <v>68.300000000000011</v>
      </c>
      <c r="M82" s="62"/>
      <c r="N82" s="13"/>
      <c r="O82" s="40">
        <v>68.3</v>
      </c>
      <c r="P82" s="38"/>
      <c r="Q82" s="40">
        <f t="shared" si="8"/>
        <v>68.3</v>
      </c>
      <c r="R82" s="40">
        <v>70</v>
      </c>
      <c r="S82" s="109">
        <f t="shared" si="14"/>
        <v>1.7000000000000028</v>
      </c>
      <c r="T82" s="40">
        <v>0</v>
      </c>
      <c r="U82" s="40">
        <f t="shared" si="9"/>
        <v>70</v>
      </c>
      <c r="V82" s="60"/>
      <c r="W82" s="57">
        <v>74.7</v>
      </c>
      <c r="X82" s="58">
        <f t="shared" si="16"/>
        <v>6.2000000000000028</v>
      </c>
      <c r="Y82" s="55">
        <v>80.900000000000006</v>
      </c>
      <c r="Z82" s="63"/>
      <c r="AA82" s="55">
        <f t="shared" si="39"/>
        <v>80.900000000000006</v>
      </c>
      <c r="AB82" s="77"/>
      <c r="AC82" s="78">
        <f t="shared" si="66"/>
        <v>80.900000000000006</v>
      </c>
      <c r="AD82" s="64"/>
      <c r="AE82" s="78">
        <f t="shared" si="118"/>
        <v>80.900000000000006</v>
      </c>
      <c r="AF82" s="56"/>
      <c r="AG82" s="77">
        <f t="shared" si="17"/>
        <v>80.900000000000006</v>
      </c>
      <c r="AH82" s="102"/>
      <c r="AI82" s="77">
        <f t="shared" si="137"/>
        <v>80.900000000000006</v>
      </c>
      <c r="AJ82" s="85"/>
      <c r="AK82" s="77">
        <f t="shared" si="18"/>
        <v>80.900000000000006</v>
      </c>
      <c r="AL82" s="60"/>
      <c r="AM82" s="77">
        <f t="shared" si="19"/>
        <v>80.900000000000006</v>
      </c>
      <c r="AN82" s="85"/>
      <c r="AO82" s="77">
        <f t="shared" si="20"/>
        <v>80.900000000000006</v>
      </c>
      <c r="AP82" s="100"/>
      <c r="AQ82" s="77">
        <f t="shared" si="110"/>
        <v>80.900000000000006</v>
      </c>
      <c r="AR82" s="8">
        <v>80.900000000000006</v>
      </c>
      <c r="AS82" s="8">
        <f t="shared" si="21"/>
        <v>0</v>
      </c>
      <c r="AT82" s="62"/>
      <c r="AU82" s="8">
        <f t="shared" si="22"/>
        <v>80.900000000000006</v>
      </c>
      <c r="AV82" s="8"/>
      <c r="AW82" s="31">
        <v>87.1</v>
      </c>
      <c r="AX82" s="31"/>
      <c r="AY82" s="58">
        <f t="shared" si="65"/>
        <v>87.1</v>
      </c>
      <c r="AZ82" s="60"/>
      <c r="BA82" s="58">
        <f t="shared" si="25"/>
        <v>87.1</v>
      </c>
      <c r="BB82" s="77">
        <v>46.3</v>
      </c>
      <c r="BC82" s="62"/>
      <c r="BD82" s="77">
        <f t="shared" si="26"/>
        <v>46.3</v>
      </c>
      <c r="BE82" s="102"/>
      <c r="BF82" s="211">
        <f t="shared" si="67"/>
        <v>46.3</v>
      </c>
      <c r="BG82" s="62"/>
      <c r="BH82" s="232">
        <f t="shared" si="27"/>
        <v>46.3</v>
      </c>
      <c r="BI82" s="226">
        <v>7.3</v>
      </c>
      <c r="BJ82" s="251">
        <f t="shared" ref="BJ82:BJ116" si="138">SUM(BH82,BI82)</f>
        <v>53.599999999999994</v>
      </c>
      <c r="BK82" s="254"/>
      <c r="BL82" s="251">
        <f t="shared" ref="BL82:BL116" si="139">SUM(BJ82,BK82)</f>
        <v>53.599999999999994</v>
      </c>
      <c r="BM82" s="254"/>
      <c r="BN82" s="239">
        <f t="shared" ref="BN82:BN116" si="140">SUM(BL82,BM82)</f>
        <v>53.599999999999994</v>
      </c>
      <c r="BO82" s="268"/>
      <c r="BP82" s="277">
        <f t="shared" si="136"/>
        <v>53.599999999999994</v>
      </c>
      <c r="BQ82" s="284"/>
      <c r="BR82" s="279">
        <f t="shared" ref="BR82:BR116" si="141">SUM(BP82,BQ82)</f>
        <v>53.599999999999994</v>
      </c>
      <c r="BS82" s="254"/>
      <c r="BT82" s="283">
        <v>100.9</v>
      </c>
      <c r="BU82" s="336"/>
      <c r="BV82" s="315"/>
      <c r="BW82" s="315"/>
      <c r="BX82" s="313"/>
      <c r="BY82" s="301"/>
    </row>
    <row r="83" spans="1:77" s="24" customFormat="1" ht="44.25" hidden="1" customHeight="1" x14ac:dyDescent="0.35">
      <c r="A83" s="11" t="s">
        <v>7</v>
      </c>
      <c r="B83" s="56" t="s">
        <v>72</v>
      </c>
      <c r="C83" s="201" t="s">
        <v>68</v>
      </c>
      <c r="D83" s="8"/>
      <c r="E83" s="33"/>
      <c r="F83" s="33"/>
      <c r="G83" s="33"/>
      <c r="H83" s="33"/>
      <c r="I83" s="8"/>
      <c r="J83" s="31"/>
      <c r="K83" s="62"/>
      <c r="L83" s="31"/>
      <c r="M83" s="62"/>
      <c r="N83" s="13"/>
      <c r="O83" s="40"/>
      <c r="P83" s="38"/>
      <c r="Q83" s="40"/>
      <c r="R83" s="40">
        <v>0</v>
      </c>
      <c r="S83" s="109"/>
      <c r="T83" s="8">
        <v>245.7</v>
      </c>
      <c r="U83" s="40">
        <f>R83+T83</f>
        <v>245.7</v>
      </c>
      <c r="V83" s="60"/>
      <c r="W83" s="57"/>
      <c r="X83" s="58">
        <f t="shared" si="16"/>
        <v>0</v>
      </c>
      <c r="Y83" s="69"/>
      <c r="Z83" s="63"/>
      <c r="AA83" s="55">
        <f t="shared" si="39"/>
        <v>0</v>
      </c>
      <c r="AB83" s="77"/>
      <c r="AC83" s="78">
        <f t="shared" si="66"/>
        <v>0</v>
      </c>
      <c r="AD83" s="64"/>
      <c r="AE83" s="78">
        <f t="shared" si="118"/>
        <v>0</v>
      </c>
      <c r="AF83" s="56"/>
      <c r="AG83" s="77">
        <f t="shared" ref="AG83:AG108" si="142">SUM(AE83,AF83)</f>
        <v>0</v>
      </c>
      <c r="AH83" s="102"/>
      <c r="AI83" s="77">
        <f t="shared" si="137"/>
        <v>0</v>
      </c>
      <c r="AJ83" s="85"/>
      <c r="AK83" s="77">
        <f t="shared" si="18"/>
        <v>0</v>
      </c>
      <c r="AL83" s="60"/>
      <c r="AM83" s="77">
        <f t="shared" si="19"/>
        <v>0</v>
      </c>
      <c r="AN83" s="85"/>
      <c r="AO83" s="77">
        <f t="shared" si="20"/>
        <v>0</v>
      </c>
      <c r="AP83" s="100"/>
      <c r="AQ83" s="77">
        <f t="shared" si="110"/>
        <v>0</v>
      </c>
      <c r="AR83" s="90"/>
      <c r="AS83" s="8">
        <f t="shared" si="21"/>
        <v>0</v>
      </c>
      <c r="AT83" s="62"/>
      <c r="AU83" s="8">
        <f t="shared" si="22"/>
        <v>0</v>
      </c>
      <c r="AV83" s="8"/>
      <c r="AW83" s="31">
        <f t="shared" si="37"/>
        <v>0</v>
      </c>
      <c r="AX83" s="31"/>
      <c r="AY83" s="58">
        <f t="shared" si="65"/>
        <v>0</v>
      </c>
      <c r="AZ83" s="60"/>
      <c r="BA83" s="58">
        <f t="shared" si="25"/>
        <v>0</v>
      </c>
      <c r="BB83" s="98"/>
      <c r="BC83" s="62"/>
      <c r="BD83" s="77">
        <f t="shared" ref="BD83:BD113" si="143">SUM(BB83,BC83)</f>
        <v>0</v>
      </c>
      <c r="BE83" s="102"/>
      <c r="BF83" s="211">
        <f t="shared" si="67"/>
        <v>0</v>
      </c>
      <c r="BG83" s="62"/>
      <c r="BH83" s="232">
        <f t="shared" ref="BH83:BH106" si="144">SUM(BF83:BG83)</f>
        <v>0</v>
      </c>
      <c r="BI83" s="241"/>
      <c r="BJ83" s="251">
        <f t="shared" si="138"/>
        <v>0</v>
      </c>
      <c r="BK83" s="256"/>
      <c r="BL83" s="251">
        <f t="shared" si="139"/>
        <v>0</v>
      </c>
      <c r="BM83" s="256"/>
      <c r="BN83" s="239">
        <f t="shared" si="140"/>
        <v>0</v>
      </c>
      <c r="BO83" s="270"/>
      <c r="BP83" s="278">
        <f t="shared" si="136"/>
        <v>0</v>
      </c>
      <c r="BQ83" s="288"/>
      <c r="BR83" s="279">
        <f t="shared" si="141"/>
        <v>0</v>
      </c>
      <c r="BS83" s="256"/>
      <c r="BT83" s="283">
        <f t="shared" ref="BT83:BT110" si="145">SUM(BR83,BS83)</f>
        <v>0</v>
      </c>
      <c r="BU83" s="336"/>
      <c r="BV83" s="315"/>
      <c r="BW83" s="315"/>
      <c r="BX83" s="313"/>
      <c r="BY83" s="305"/>
    </row>
    <row r="84" spans="1:77" s="21" customFormat="1" ht="102.75" customHeight="1" x14ac:dyDescent="0.3">
      <c r="A84" s="71" t="s">
        <v>7</v>
      </c>
      <c r="B84" s="62" t="s">
        <v>36</v>
      </c>
      <c r="C84" s="61" t="s">
        <v>168</v>
      </c>
      <c r="D84" s="10">
        <v>1</v>
      </c>
      <c r="E84" s="13">
        <v>1</v>
      </c>
      <c r="F84" s="13"/>
      <c r="G84" s="13"/>
      <c r="H84" s="33">
        <f t="shared" si="107"/>
        <v>0</v>
      </c>
      <c r="I84" s="8">
        <v>1</v>
      </c>
      <c r="J84" s="31">
        <f>SUM(H84,I84)</f>
        <v>1</v>
      </c>
      <c r="K84" s="56"/>
      <c r="L84" s="31">
        <f>SUM(J84,K84)</f>
        <v>1</v>
      </c>
      <c r="M84" s="56"/>
      <c r="N84" s="33"/>
      <c r="O84" s="40">
        <v>1</v>
      </c>
      <c r="P84" s="37"/>
      <c r="Q84" s="40">
        <f t="shared" si="8"/>
        <v>1</v>
      </c>
      <c r="R84" s="40">
        <v>1.3</v>
      </c>
      <c r="S84" s="109">
        <f t="shared" si="14"/>
        <v>0.30000000000000004</v>
      </c>
      <c r="T84" s="64"/>
      <c r="U84" s="41">
        <f t="shared" si="9"/>
        <v>1.3</v>
      </c>
      <c r="V84" s="15"/>
      <c r="W84" s="57">
        <v>7.7</v>
      </c>
      <c r="X84" s="58">
        <f t="shared" si="16"/>
        <v>-0.20000000000000018</v>
      </c>
      <c r="Y84" s="55">
        <v>7.5</v>
      </c>
      <c r="Z84" s="56">
        <v>5.3999999999999999E-2</v>
      </c>
      <c r="AA84" s="55">
        <f t="shared" si="39"/>
        <v>7.5540000000000003</v>
      </c>
      <c r="AB84" s="77">
        <v>34.845999999999997</v>
      </c>
      <c r="AC84" s="78">
        <f t="shared" si="66"/>
        <v>42.4</v>
      </c>
      <c r="AD84" s="56">
        <v>8.0000000000000002E-3</v>
      </c>
      <c r="AE84" s="78">
        <f t="shared" si="118"/>
        <v>42.408000000000001</v>
      </c>
      <c r="AF84" s="56"/>
      <c r="AG84" s="77">
        <f t="shared" si="142"/>
        <v>42.408000000000001</v>
      </c>
      <c r="AH84" s="64"/>
      <c r="AI84" s="73">
        <f t="shared" si="137"/>
        <v>42.408000000000001</v>
      </c>
      <c r="AJ84" s="83"/>
      <c r="AK84" s="73">
        <f t="shared" si="18"/>
        <v>42.408000000000001</v>
      </c>
      <c r="AL84" s="15"/>
      <c r="AM84" s="77">
        <f t="shared" si="19"/>
        <v>42.408000000000001</v>
      </c>
      <c r="AN84" s="84"/>
      <c r="AO84" s="77">
        <f t="shared" si="20"/>
        <v>42.408000000000001</v>
      </c>
      <c r="AP84" s="100"/>
      <c r="AQ84" s="77">
        <f t="shared" si="110"/>
        <v>42.408000000000001</v>
      </c>
      <c r="AR84" s="8">
        <v>2.2999999999999998</v>
      </c>
      <c r="AS84" s="8">
        <f t="shared" si="21"/>
        <v>-40.108000000000004</v>
      </c>
      <c r="AT84" s="56"/>
      <c r="AU84" s="8">
        <f t="shared" si="22"/>
        <v>2.2999999999999998</v>
      </c>
      <c r="AV84" s="8"/>
      <c r="AW84" s="31">
        <f t="shared" si="37"/>
        <v>2.2999999999999998</v>
      </c>
      <c r="AX84" s="31"/>
      <c r="AY84" s="58">
        <f t="shared" si="65"/>
        <v>2.2999999999999998</v>
      </c>
      <c r="AZ84" s="15"/>
      <c r="BA84" s="58">
        <f t="shared" ref="BA84:BA113" si="146">SUM(AY84,AZ84)</f>
        <v>2.2999999999999998</v>
      </c>
      <c r="BB84" s="77">
        <v>4.7</v>
      </c>
      <c r="BC84" s="56"/>
      <c r="BD84" s="77">
        <f t="shared" si="143"/>
        <v>4.7</v>
      </c>
      <c r="BE84" s="64"/>
      <c r="BF84" s="209">
        <f t="shared" si="67"/>
        <v>4.7</v>
      </c>
      <c r="BG84" s="39"/>
      <c r="BH84" s="231">
        <f t="shared" si="144"/>
        <v>4.7</v>
      </c>
      <c r="BI84" s="240"/>
      <c r="BJ84" s="251">
        <f t="shared" si="138"/>
        <v>4.7</v>
      </c>
      <c r="BK84" s="253"/>
      <c r="BL84" s="251">
        <f t="shared" si="139"/>
        <v>4.7</v>
      </c>
      <c r="BM84" s="253"/>
      <c r="BN84" s="239">
        <f t="shared" si="140"/>
        <v>4.7</v>
      </c>
      <c r="BO84" s="269"/>
      <c r="BP84" s="278">
        <f t="shared" si="136"/>
        <v>4.7</v>
      </c>
      <c r="BQ84" s="285"/>
      <c r="BR84" s="279">
        <f t="shared" si="141"/>
        <v>4.7</v>
      </c>
      <c r="BS84" s="253"/>
      <c r="BT84" s="283">
        <v>4.8</v>
      </c>
      <c r="BU84" s="335"/>
      <c r="BV84" s="315"/>
      <c r="BW84" s="315"/>
      <c r="BX84" s="313"/>
      <c r="BY84" s="300"/>
    </row>
    <row r="85" spans="1:77" s="21" customFormat="1" ht="27" customHeight="1" x14ac:dyDescent="0.2">
      <c r="A85" s="70" t="s">
        <v>4</v>
      </c>
      <c r="B85" s="39" t="s">
        <v>37</v>
      </c>
      <c r="C85" s="265" t="s">
        <v>20</v>
      </c>
      <c r="D85" s="109">
        <f t="shared" ref="D85:I85" si="147">SUM(D100:D106)</f>
        <v>2743.88</v>
      </c>
      <c r="E85" s="109">
        <f t="shared" si="147"/>
        <v>2743.88</v>
      </c>
      <c r="F85" s="109">
        <f t="shared" si="147"/>
        <v>0</v>
      </c>
      <c r="G85" s="109">
        <f t="shared" si="147"/>
        <v>0</v>
      </c>
      <c r="H85" s="109">
        <f t="shared" si="147"/>
        <v>0</v>
      </c>
      <c r="I85" s="9">
        <f t="shared" si="147"/>
        <v>2823.9760000000001</v>
      </c>
      <c r="J85" s="109">
        <f>SUM(J100:K106)</f>
        <v>2823.9760000000001</v>
      </c>
      <c r="K85" s="109">
        <f>SUM(K100:K106)</f>
        <v>0</v>
      </c>
      <c r="L85" s="109">
        <f>SUM(L100:L106)</f>
        <v>0</v>
      </c>
      <c r="M85" s="109">
        <f>SUM(M100:M106)</f>
        <v>0</v>
      </c>
      <c r="N85" s="109">
        <f>SUM(N100:N106)</f>
        <v>0</v>
      </c>
      <c r="O85" s="41">
        <f>SUM(O97:O106)</f>
        <v>6479.9760000000006</v>
      </c>
      <c r="P85" s="109">
        <f>SUM(P97:P106)</f>
        <v>0</v>
      </c>
      <c r="Q85" s="41" t="e">
        <f>Q97+#REF!+Q106+#REF!</f>
        <v>#REF!</v>
      </c>
      <c r="R85" s="41">
        <f t="shared" ref="R85:AD85" si="148">SUM(R97:R106)</f>
        <v>13743.576000000001</v>
      </c>
      <c r="S85" s="41">
        <f t="shared" si="148"/>
        <v>7263.6</v>
      </c>
      <c r="T85" s="41">
        <f t="shared" si="148"/>
        <v>-1E-3</v>
      </c>
      <c r="U85" s="41">
        <f t="shared" si="148"/>
        <v>8364.4750000000004</v>
      </c>
      <c r="V85" s="41">
        <f t="shared" si="148"/>
        <v>0</v>
      </c>
      <c r="W85" s="41">
        <f t="shared" si="148"/>
        <v>8429.7570000000014</v>
      </c>
      <c r="X85" s="52">
        <f t="shared" si="148"/>
        <v>0</v>
      </c>
      <c r="Y85" s="54">
        <f t="shared" si="148"/>
        <v>8429.7570000000014</v>
      </c>
      <c r="Z85" s="54">
        <f t="shared" si="148"/>
        <v>1002.835</v>
      </c>
      <c r="AA85" s="54">
        <f t="shared" si="148"/>
        <v>9432.5920000000006</v>
      </c>
      <c r="AB85" s="72">
        <f t="shared" si="148"/>
        <v>84.3</v>
      </c>
      <c r="AC85" s="72">
        <f t="shared" si="148"/>
        <v>9516.8919999999998</v>
      </c>
      <c r="AD85" s="72">
        <f t="shared" si="148"/>
        <v>0</v>
      </c>
      <c r="AE85" s="72">
        <f t="shared" ref="AE85:AU85" si="149">SUM(AE86:AE106)</f>
        <v>9516.8919999999998</v>
      </c>
      <c r="AF85" s="72">
        <f t="shared" si="149"/>
        <v>11404.2</v>
      </c>
      <c r="AG85" s="72">
        <f t="shared" si="149"/>
        <v>20921.092000000001</v>
      </c>
      <c r="AH85" s="73">
        <f t="shared" si="149"/>
        <v>1968.1197999999999</v>
      </c>
      <c r="AI85" s="73">
        <f t="shared" si="149"/>
        <v>22889.211799999997</v>
      </c>
      <c r="AJ85" s="73">
        <f t="shared" si="149"/>
        <v>2422.8591999999999</v>
      </c>
      <c r="AK85" s="73">
        <f t="shared" si="149"/>
        <v>25312.071</v>
      </c>
      <c r="AL85" s="73">
        <f t="shared" si="149"/>
        <v>0</v>
      </c>
      <c r="AM85" s="73">
        <f t="shared" si="149"/>
        <v>25312.071</v>
      </c>
      <c r="AN85" s="73">
        <f t="shared" si="149"/>
        <v>3172.09132</v>
      </c>
      <c r="AO85" s="73">
        <f t="shared" si="149"/>
        <v>28484.162319999999</v>
      </c>
      <c r="AP85" s="77">
        <f t="shared" si="149"/>
        <v>0</v>
      </c>
      <c r="AQ85" s="73">
        <f t="shared" si="149"/>
        <v>28484.162319999999</v>
      </c>
      <c r="AR85" s="73">
        <f t="shared" si="149"/>
        <v>8659.5339999999997</v>
      </c>
      <c r="AS85" s="73">
        <f t="shared" si="149"/>
        <v>-19824.628320000003</v>
      </c>
      <c r="AT85" s="73">
        <f t="shared" si="149"/>
        <v>2844.788</v>
      </c>
      <c r="AU85" s="73">
        <f t="shared" si="149"/>
        <v>11504.322</v>
      </c>
      <c r="AV85" s="8"/>
      <c r="AW85" s="132">
        <f t="shared" ref="AW85:BO85" si="150">SUM(AW86:AW106)</f>
        <v>16920.505160000001</v>
      </c>
      <c r="AX85" s="132">
        <f t="shared" si="150"/>
        <v>23822.5</v>
      </c>
      <c r="AY85" s="132">
        <f t="shared" si="150"/>
        <v>40743.005160000001</v>
      </c>
      <c r="AZ85" s="132">
        <f t="shared" si="150"/>
        <v>0</v>
      </c>
      <c r="BA85" s="132">
        <f t="shared" si="150"/>
        <v>40740.805159999996</v>
      </c>
      <c r="BB85" s="132">
        <f t="shared" si="150"/>
        <v>7703.7</v>
      </c>
      <c r="BC85" s="132">
        <f t="shared" si="150"/>
        <v>4624</v>
      </c>
      <c r="BD85" s="132">
        <f t="shared" si="150"/>
        <v>12327.699999999999</v>
      </c>
      <c r="BE85" s="132">
        <f t="shared" si="150"/>
        <v>0</v>
      </c>
      <c r="BF85" s="220">
        <f t="shared" si="150"/>
        <v>12327.699999999999</v>
      </c>
      <c r="BG85" s="209">
        <f t="shared" si="150"/>
        <v>4522</v>
      </c>
      <c r="BH85" s="234">
        <f t="shared" si="150"/>
        <v>16849.699999999997</v>
      </c>
      <c r="BI85" s="220">
        <f t="shared" si="150"/>
        <v>2090</v>
      </c>
      <c r="BJ85" s="234">
        <f t="shared" si="150"/>
        <v>18939.699999999997</v>
      </c>
      <c r="BK85" s="234">
        <f t="shared" si="150"/>
        <v>0</v>
      </c>
      <c r="BL85" s="234">
        <f t="shared" si="150"/>
        <v>18939.699999999997</v>
      </c>
      <c r="BM85" s="234">
        <f t="shared" si="150"/>
        <v>29570.7</v>
      </c>
      <c r="BN85" s="234">
        <f t="shared" si="150"/>
        <v>48510.400000000001</v>
      </c>
      <c r="BO85" s="220">
        <f t="shared" si="150"/>
        <v>1222.6999999999998</v>
      </c>
      <c r="BP85" s="278">
        <f>SUM(BP88:BP106)</f>
        <v>49733.100000000006</v>
      </c>
      <c r="BQ85" s="278">
        <f t="shared" ref="BQ85:BT85" si="151">SUM(BQ88:BQ106)</f>
        <v>4274.3</v>
      </c>
      <c r="BR85" s="278">
        <f t="shared" si="151"/>
        <v>54007.4</v>
      </c>
      <c r="BS85" s="280">
        <f t="shared" si="151"/>
        <v>0</v>
      </c>
      <c r="BT85" s="292">
        <f t="shared" si="151"/>
        <v>11425.228999999999</v>
      </c>
      <c r="BU85" s="332"/>
      <c r="BV85" s="320"/>
      <c r="BW85" s="320"/>
      <c r="BX85" s="313"/>
      <c r="BY85" s="300"/>
    </row>
    <row r="86" spans="1:77" s="21" customFormat="1" ht="32.25" hidden="1" customHeight="1" x14ac:dyDescent="0.3">
      <c r="A86" s="11" t="s">
        <v>7</v>
      </c>
      <c r="B86" s="56" t="s">
        <v>82</v>
      </c>
      <c r="C86" s="104" t="s">
        <v>96</v>
      </c>
      <c r="D86" s="33"/>
      <c r="E86" s="33"/>
      <c r="F86" s="33"/>
      <c r="G86" s="33"/>
      <c r="H86" s="33"/>
      <c r="I86" s="81"/>
      <c r="J86" s="33"/>
      <c r="K86" s="33"/>
      <c r="L86" s="33"/>
      <c r="M86" s="33"/>
      <c r="N86" s="33"/>
      <c r="O86" s="40"/>
      <c r="P86" s="33"/>
      <c r="Q86" s="40"/>
      <c r="R86" s="40"/>
      <c r="S86" s="40"/>
      <c r="T86" s="40"/>
      <c r="U86" s="40"/>
      <c r="V86" s="40"/>
      <c r="W86" s="40"/>
      <c r="X86" s="31"/>
      <c r="Y86" s="82"/>
      <c r="Z86" s="82"/>
      <c r="AA86" s="82"/>
      <c r="AB86" s="78"/>
      <c r="AC86" s="78"/>
      <c r="AD86" s="78"/>
      <c r="AE86" s="78">
        <v>0</v>
      </c>
      <c r="AF86" s="78">
        <v>79.2</v>
      </c>
      <c r="AG86" s="77">
        <f t="shared" si="142"/>
        <v>79.2</v>
      </c>
      <c r="AH86" s="45"/>
      <c r="AI86" s="77">
        <f t="shared" si="137"/>
        <v>79.2</v>
      </c>
      <c r="AJ86" s="83"/>
      <c r="AK86" s="77">
        <f t="shared" ref="AK86:AK108" si="152">SUM(AI86,AJ86)</f>
        <v>79.2</v>
      </c>
      <c r="AL86" s="50"/>
      <c r="AM86" s="77">
        <f t="shared" ref="AM86:AM108" si="153">SUM(AK86,AL86)</f>
        <v>79.2</v>
      </c>
      <c r="AN86" s="83"/>
      <c r="AO86" s="77">
        <f t="shared" ref="AO86:AO108" si="154">SUM(AM86,AN86)</f>
        <v>79.2</v>
      </c>
      <c r="AP86" s="100"/>
      <c r="AQ86" s="77">
        <f t="shared" ref="AQ86:AQ97" si="155">SUM(AO86,AP86)</f>
        <v>79.2</v>
      </c>
      <c r="AR86" s="8"/>
      <c r="AS86" s="8">
        <f t="shared" ref="AS86:AS108" si="156">SUM(AR86-AQ86)</f>
        <v>-79.2</v>
      </c>
      <c r="AT86" s="39"/>
      <c r="AU86" s="8">
        <f t="shared" ref="AU86:AU106" si="157">SUM(AR86,AT86)</f>
        <v>0</v>
      </c>
      <c r="AV86" s="8"/>
      <c r="AW86" s="31">
        <v>39.683160000000001</v>
      </c>
      <c r="AX86" s="31"/>
      <c r="AY86" s="58">
        <f t="shared" ref="AY86:AY106" si="158">SUM(AW86:AX86)</f>
        <v>39.683160000000001</v>
      </c>
      <c r="AZ86" s="50"/>
      <c r="BA86" s="58">
        <f t="shared" si="146"/>
        <v>39.683160000000001</v>
      </c>
      <c r="BB86" s="73"/>
      <c r="BC86" s="39"/>
      <c r="BD86" s="77">
        <f t="shared" si="143"/>
        <v>0</v>
      </c>
      <c r="BE86" s="45"/>
      <c r="BF86" s="211">
        <f t="shared" si="67"/>
        <v>0</v>
      </c>
      <c r="BG86" s="39"/>
      <c r="BH86" s="232">
        <f t="shared" si="144"/>
        <v>0</v>
      </c>
      <c r="BI86" s="240"/>
      <c r="BJ86" s="251">
        <f t="shared" si="138"/>
        <v>0</v>
      </c>
      <c r="BK86" s="253"/>
      <c r="BL86" s="251">
        <f t="shared" si="139"/>
        <v>0</v>
      </c>
      <c r="BM86" s="253"/>
      <c r="BN86" s="239">
        <f t="shared" si="140"/>
        <v>0</v>
      </c>
      <c r="BO86" s="269"/>
      <c r="BP86" s="278">
        <f t="shared" si="136"/>
        <v>0</v>
      </c>
      <c r="BQ86" s="285"/>
      <c r="BR86" s="279">
        <f t="shared" si="141"/>
        <v>0</v>
      </c>
      <c r="BS86" s="253"/>
      <c r="BT86" s="283">
        <f t="shared" si="145"/>
        <v>0</v>
      </c>
      <c r="BU86" s="330"/>
      <c r="BV86" s="316"/>
      <c r="BW86" s="316"/>
      <c r="BX86" s="311"/>
      <c r="BY86" s="300"/>
    </row>
    <row r="87" spans="1:77" s="21" customFormat="1" ht="27" hidden="1" customHeight="1" x14ac:dyDescent="0.3">
      <c r="A87" s="11" t="s">
        <v>7</v>
      </c>
      <c r="B87" s="56" t="s">
        <v>82</v>
      </c>
      <c r="C87" s="104" t="s">
        <v>97</v>
      </c>
      <c r="D87" s="33"/>
      <c r="E87" s="33"/>
      <c r="F87" s="33"/>
      <c r="G87" s="33"/>
      <c r="H87" s="33"/>
      <c r="I87" s="81"/>
      <c r="J87" s="33"/>
      <c r="K87" s="33"/>
      <c r="L87" s="33"/>
      <c r="M87" s="33"/>
      <c r="N87" s="33"/>
      <c r="O87" s="40"/>
      <c r="P87" s="33"/>
      <c r="Q87" s="40"/>
      <c r="R87" s="40"/>
      <c r="S87" s="40"/>
      <c r="T87" s="40"/>
      <c r="U87" s="40"/>
      <c r="V87" s="40"/>
      <c r="W87" s="40"/>
      <c r="X87" s="31"/>
      <c r="Y87" s="82"/>
      <c r="Z87" s="82"/>
      <c r="AA87" s="82"/>
      <c r="AB87" s="78"/>
      <c r="AC87" s="78"/>
      <c r="AD87" s="78"/>
      <c r="AE87" s="78">
        <v>0</v>
      </c>
      <c r="AF87" s="78">
        <v>7840</v>
      </c>
      <c r="AG87" s="77">
        <f t="shared" si="142"/>
        <v>7840</v>
      </c>
      <c r="AH87" s="45"/>
      <c r="AI87" s="77">
        <f t="shared" si="137"/>
        <v>7840</v>
      </c>
      <c r="AJ87" s="83"/>
      <c r="AK87" s="77">
        <f t="shared" si="152"/>
        <v>7840</v>
      </c>
      <c r="AL87" s="50"/>
      <c r="AM87" s="77">
        <f t="shared" si="153"/>
        <v>7840</v>
      </c>
      <c r="AN87" s="83"/>
      <c r="AO87" s="77">
        <f t="shared" si="154"/>
        <v>7840</v>
      </c>
      <c r="AP87" s="100"/>
      <c r="AQ87" s="77">
        <f t="shared" si="155"/>
        <v>7840</v>
      </c>
      <c r="AR87" s="8"/>
      <c r="AS87" s="8">
        <f t="shared" si="156"/>
        <v>-7840</v>
      </c>
      <c r="AT87" s="39"/>
      <c r="AU87" s="8">
        <f t="shared" si="157"/>
        <v>0</v>
      </c>
      <c r="AV87" s="8"/>
      <c r="AW87" s="31">
        <v>3926</v>
      </c>
      <c r="AX87" s="31"/>
      <c r="AY87" s="58">
        <f t="shared" si="158"/>
        <v>3926</v>
      </c>
      <c r="AZ87" s="50"/>
      <c r="BA87" s="58">
        <f t="shared" si="146"/>
        <v>3926</v>
      </c>
      <c r="BB87" s="73"/>
      <c r="BC87" s="39"/>
      <c r="BD87" s="77">
        <f t="shared" si="143"/>
        <v>0</v>
      </c>
      <c r="BE87" s="45"/>
      <c r="BF87" s="211">
        <f t="shared" si="67"/>
        <v>0</v>
      </c>
      <c r="BG87" s="39"/>
      <c r="BH87" s="232">
        <f t="shared" si="144"/>
        <v>0</v>
      </c>
      <c r="BI87" s="240"/>
      <c r="BJ87" s="251">
        <f t="shared" si="138"/>
        <v>0</v>
      </c>
      <c r="BK87" s="253"/>
      <c r="BL87" s="251">
        <f t="shared" si="139"/>
        <v>0</v>
      </c>
      <c r="BM87" s="253"/>
      <c r="BN87" s="239">
        <f t="shared" si="140"/>
        <v>0</v>
      </c>
      <c r="BO87" s="269"/>
      <c r="BP87" s="278">
        <f t="shared" si="136"/>
        <v>0</v>
      </c>
      <c r="BQ87" s="285"/>
      <c r="BR87" s="279">
        <f t="shared" si="141"/>
        <v>0</v>
      </c>
      <c r="BS87" s="253"/>
      <c r="BT87" s="283">
        <f t="shared" si="145"/>
        <v>0</v>
      </c>
      <c r="BU87" s="330"/>
      <c r="BV87" s="316"/>
      <c r="BW87" s="316"/>
      <c r="BX87" s="311"/>
      <c r="BY87" s="300"/>
    </row>
    <row r="88" spans="1:77" s="21" customFormat="1" ht="105.75" hidden="1" customHeight="1" x14ac:dyDescent="0.3">
      <c r="A88" s="11" t="s">
        <v>7</v>
      </c>
      <c r="B88" s="56" t="s">
        <v>38</v>
      </c>
      <c r="C88" s="104" t="s">
        <v>181</v>
      </c>
      <c r="D88" s="33"/>
      <c r="E88" s="33"/>
      <c r="F88" s="33"/>
      <c r="G88" s="33"/>
      <c r="H88" s="33"/>
      <c r="I88" s="81"/>
      <c r="J88" s="33"/>
      <c r="K88" s="33"/>
      <c r="L88" s="33"/>
      <c r="M88" s="33"/>
      <c r="N88" s="33"/>
      <c r="O88" s="40"/>
      <c r="P88" s="33"/>
      <c r="Q88" s="40"/>
      <c r="R88" s="40"/>
      <c r="S88" s="40"/>
      <c r="T88" s="40"/>
      <c r="U88" s="40"/>
      <c r="V88" s="40"/>
      <c r="W88" s="40"/>
      <c r="X88" s="31"/>
      <c r="Y88" s="82"/>
      <c r="Z88" s="82"/>
      <c r="AA88" s="82"/>
      <c r="AB88" s="78"/>
      <c r="AC88" s="78"/>
      <c r="AD88" s="78"/>
      <c r="AE88" s="78">
        <v>0</v>
      </c>
      <c r="AF88" s="78">
        <v>1785</v>
      </c>
      <c r="AG88" s="77">
        <f t="shared" si="142"/>
        <v>1785</v>
      </c>
      <c r="AH88" s="45"/>
      <c r="AI88" s="77">
        <f t="shared" si="137"/>
        <v>1785</v>
      </c>
      <c r="AJ88" s="83"/>
      <c r="AK88" s="77">
        <f t="shared" si="152"/>
        <v>1785</v>
      </c>
      <c r="AL88" s="50"/>
      <c r="AM88" s="77">
        <f t="shared" si="153"/>
        <v>1785</v>
      </c>
      <c r="AN88" s="83"/>
      <c r="AO88" s="77">
        <f t="shared" si="154"/>
        <v>1785</v>
      </c>
      <c r="AP88" s="100"/>
      <c r="AQ88" s="77">
        <f t="shared" si="155"/>
        <v>1785</v>
      </c>
      <c r="AR88" s="8"/>
      <c r="AS88" s="8">
        <f t="shared" si="156"/>
        <v>-1785</v>
      </c>
      <c r="AT88" s="39"/>
      <c r="AU88" s="8">
        <f t="shared" si="157"/>
        <v>0</v>
      </c>
      <c r="AV88" s="8"/>
      <c r="AW88" s="31">
        <f t="shared" si="37"/>
        <v>0</v>
      </c>
      <c r="AX88" s="31">
        <v>596.4</v>
      </c>
      <c r="AY88" s="58">
        <f t="shared" si="158"/>
        <v>596.4</v>
      </c>
      <c r="AZ88" s="50"/>
      <c r="BA88" s="58">
        <f t="shared" si="146"/>
        <v>596.4</v>
      </c>
      <c r="BB88" s="73"/>
      <c r="BC88" s="39"/>
      <c r="BD88" s="77">
        <f t="shared" si="143"/>
        <v>0</v>
      </c>
      <c r="BE88" s="45"/>
      <c r="BF88" s="211">
        <f t="shared" si="67"/>
        <v>0</v>
      </c>
      <c r="BG88" s="39"/>
      <c r="BH88" s="232">
        <f t="shared" si="144"/>
        <v>0</v>
      </c>
      <c r="BI88" s="240"/>
      <c r="BJ88" s="251">
        <f t="shared" si="138"/>
        <v>0</v>
      </c>
      <c r="BK88" s="253"/>
      <c r="BL88" s="251">
        <f t="shared" si="139"/>
        <v>0</v>
      </c>
      <c r="BM88" s="253"/>
      <c r="BN88" s="239">
        <f t="shared" si="140"/>
        <v>0</v>
      </c>
      <c r="BO88" s="272">
        <v>936.3</v>
      </c>
      <c r="BP88" s="277">
        <f t="shared" si="136"/>
        <v>936.3</v>
      </c>
      <c r="BQ88" s="285"/>
      <c r="BR88" s="279">
        <f t="shared" si="141"/>
        <v>936.3</v>
      </c>
      <c r="BS88" s="253"/>
      <c r="BT88" s="283"/>
      <c r="BU88" s="330"/>
      <c r="BV88" s="316"/>
      <c r="BW88" s="316"/>
      <c r="BX88" s="311"/>
      <c r="BY88" s="300"/>
    </row>
    <row r="89" spans="1:77" s="21" customFormat="1" ht="106.5" hidden="1" customHeight="1" x14ac:dyDescent="0.3">
      <c r="A89" s="11" t="s">
        <v>7</v>
      </c>
      <c r="B89" s="56" t="s">
        <v>38</v>
      </c>
      <c r="C89" s="104" t="s">
        <v>104</v>
      </c>
      <c r="D89" s="33"/>
      <c r="E89" s="33"/>
      <c r="F89" s="33"/>
      <c r="G89" s="33"/>
      <c r="H89" s="33"/>
      <c r="I89" s="81"/>
      <c r="J89" s="33"/>
      <c r="K89" s="33"/>
      <c r="L89" s="33"/>
      <c r="M89" s="33"/>
      <c r="N89" s="33"/>
      <c r="O89" s="40"/>
      <c r="P89" s="33"/>
      <c r="Q89" s="40"/>
      <c r="R89" s="40"/>
      <c r="S89" s="40"/>
      <c r="T89" s="40"/>
      <c r="U89" s="40"/>
      <c r="V89" s="40"/>
      <c r="W89" s="40"/>
      <c r="X89" s="31"/>
      <c r="Y89" s="82"/>
      <c r="Z89" s="82"/>
      <c r="AA89" s="82"/>
      <c r="AB89" s="78"/>
      <c r="AC89" s="78"/>
      <c r="AD89" s="78"/>
      <c r="AE89" s="78"/>
      <c r="AF89" s="78"/>
      <c r="AG89" s="77"/>
      <c r="AH89" s="45"/>
      <c r="AI89" s="77">
        <v>0</v>
      </c>
      <c r="AJ89" s="56">
        <v>494.67899999999997</v>
      </c>
      <c r="AK89" s="77">
        <f t="shared" si="152"/>
        <v>494.67899999999997</v>
      </c>
      <c r="AL89" s="50"/>
      <c r="AM89" s="77">
        <f t="shared" si="153"/>
        <v>494.67899999999997</v>
      </c>
      <c r="AN89" s="83"/>
      <c r="AO89" s="77">
        <f t="shared" si="154"/>
        <v>494.67899999999997</v>
      </c>
      <c r="AP89" s="100"/>
      <c r="AQ89" s="77">
        <f t="shared" si="155"/>
        <v>494.67899999999997</v>
      </c>
      <c r="AR89" s="8"/>
      <c r="AS89" s="8">
        <f t="shared" si="156"/>
        <v>-494.67899999999997</v>
      </c>
      <c r="AT89" s="39"/>
      <c r="AU89" s="8">
        <f t="shared" si="157"/>
        <v>0</v>
      </c>
      <c r="AV89" s="8"/>
      <c r="AW89" s="31">
        <f t="shared" ref="AW89:AW106" si="159">AU89</f>
        <v>0</v>
      </c>
      <c r="AX89" s="31">
        <v>480</v>
      </c>
      <c r="AY89" s="58">
        <f t="shared" si="158"/>
        <v>480</v>
      </c>
      <c r="AZ89" s="50"/>
      <c r="BA89" s="58">
        <f t="shared" si="146"/>
        <v>480</v>
      </c>
      <c r="BB89" s="73"/>
      <c r="BC89" s="39"/>
      <c r="BD89" s="77">
        <f t="shared" si="143"/>
        <v>0</v>
      </c>
      <c r="BE89" s="45"/>
      <c r="BF89" s="211">
        <f t="shared" si="67"/>
        <v>0</v>
      </c>
      <c r="BG89" s="39"/>
      <c r="BH89" s="232">
        <f t="shared" si="144"/>
        <v>0</v>
      </c>
      <c r="BI89" s="240"/>
      <c r="BJ89" s="251">
        <f t="shared" si="138"/>
        <v>0</v>
      </c>
      <c r="BK89" s="253"/>
      <c r="BL89" s="251">
        <f t="shared" si="139"/>
        <v>0</v>
      </c>
      <c r="BM89" s="253"/>
      <c r="BN89" s="239">
        <f t="shared" si="140"/>
        <v>0</v>
      </c>
      <c r="BO89" s="268"/>
      <c r="BP89" s="277">
        <f t="shared" si="136"/>
        <v>0</v>
      </c>
      <c r="BQ89" s="285"/>
      <c r="BR89" s="279">
        <f t="shared" si="141"/>
        <v>0</v>
      </c>
      <c r="BS89" s="253"/>
      <c r="BT89" s="283">
        <f t="shared" si="145"/>
        <v>0</v>
      </c>
      <c r="BU89" s="330"/>
      <c r="BV89" s="316"/>
      <c r="BW89" s="316"/>
      <c r="BX89" s="311"/>
      <c r="BY89" s="300"/>
    </row>
    <row r="90" spans="1:77" s="21" customFormat="1" ht="110.25" hidden="1" customHeight="1" x14ac:dyDescent="0.3">
      <c r="A90" s="11" t="s">
        <v>7</v>
      </c>
      <c r="B90" s="56" t="s">
        <v>38</v>
      </c>
      <c r="C90" s="104" t="s">
        <v>88</v>
      </c>
      <c r="D90" s="33">
        <v>3000</v>
      </c>
      <c r="E90" s="33"/>
      <c r="F90" s="33"/>
      <c r="G90" s="33"/>
      <c r="H90" s="33"/>
      <c r="I90" s="81"/>
      <c r="J90" s="33"/>
      <c r="K90" s="33"/>
      <c r="L90" s="33"/>
      <c r="M90" s="33"/>
      <c r="N90" s="33"/>
      <c r="O90" s="40"/>
      <c r="P90" s="33"/>
      <c r="Q90" s="40"/>
      <c r="R90" s="40"/>
      <c r="S90" s="40"/>
      <c r="T90" s="40"/>
      <c r="U90" s="40"/>
      <c r="V90" s="40"/>
      <c r="W90" s="40"/>
      <c r="X90" s="31"/>
      <c r="Y90" s="82"/>
      <c r="Z90" s="82"/>
      <c r="AA90" s="82"/>
      <c r="AB90" s="78"/>
      <c r="AC90" s="78"/>
      <c r="AD90" s="78"/>
      <c r="AE90" s="78"/>
      <c r="AF90" s="78"/>
      <c r="AG90" s="77"/>
      <c r="AH90" s="45"/>
      <c r="AI90" s="77"/>
      <c r="AJ90" s="56"/>
      <c r="AK90" s="77"/>
      <c r="AL90" s="50"/>
      <c r="AM90" s="77">
        <v>0</v>
      </c>
      <c r="AN90" s="8">
        <v>3000</v>
      </c>
      <c r="AO90" s="77">
        <f t="shared" si="154"/>
        <v>3000</v>
      </c>
      <c r="AP90" s="100"/>
      <c r="AQ90" s="77">
        <f t="shared" si="155"/>
        <v>3000</v>
      </c>
      <c r="AR90" s="8"/>
      <c r="AS90" s="8">
        <f t="shared" si="156"/>
        <v>-3000</v>
      </c>
      <c r="AT90" s="39"/>
      <c r="AU90" s="8">
        <f t="shared" si="157"/>
        <v>0</v>
      </c>
      <c r="AV90" s="8"/>
      <c r="AW90" s="31">
        <f t="shared" si="159"/>
        <v>0</v>
      </c>
      <c r="AX90" s="31"/>
      <c r="AY90" s="58">
        <f t="shared" si="158"/>
        <v>0</v>
      </c>
      <c r="AZ90" s="50"/>
      <c r="BA90" s="58">
        <f t="shared" si="146"/>
        <v>0</v>
      </c>
      <c r="BB90" s="73"/>
      <c r="BC90" s="39"/>
      <c r="BD90" s="77">
        <f t="shared" si="143"/>
        <v>0</v>
      </c>
      <c r="BE90" s="45"/>
      <c r="BF90" s="211">
        <f t="shared" si="67"/>
        <v>0</v>
      </c>
      <c r="BG90" s="39"/>
      <c r="BH90" s="232">
        <f t="shared" si="144"/>
        <v>0</v>
      </c>
      <c r="BI90" s="240"/>
      <c r="BJ90" s="251">
        <f t="shared" si="138"/>
        <v>0</v>
      </c>
      <c r="BK90" s="253"/>
      <c r="BL90" s="251">
        <f t="shared" si="139"/>
        <v>0</v>
      </c>
      <c r="BM90" s="253"/>
      <c r="BN90" s="239">
        <f t="shared" si="140"/>
        <v>0</v>
      </c>
      <c r="BO90" s="268"/>
      <c r="BP90" s="277">
        <f t="shared" si="136"/>
        <v>0</v>
      </c>
      <c r="BQ90" s="285"/>
      <c r="BR90" s="279">
        <f t="shared" si="141"/>
        <v>0</v>
      </c>
      <c r="BS90" s="253"/>
      <c r="BT90" s="283">
        <f t="shared" si="145"/>
        <v>0</v>
      </c>
      <c r="BU90" s="330"/>
      <c r="BV90" s="316"/>
      <c r="BW90" s="316"/>
      <c r="BX90" s="311"/>
      <c r="BY90" s="300"/>
    </row>
    <row r="91" spans="1:77" s="21" customFormat="1" ht="122.25" hidden="1" customHeight="1" x14ac:dyDescent="0.3">
      <c r="A91" s="11" t="s">
        <v>7</v>
      </c>
      <c r="B91" s="56" t="s">
        <v>38</v>
      </c>
      <c r="C91" s="104" t="s">
        <v>125</v>
      </c>
      <c r="D91" s="8"/>
      <c r="E91" s="33"/>
      <c r="F91" s="33"/>
      <c r="G91" s="33"/>
      <c r="H91" s="33"/>
      <c r="I91" s="8"/>
      <c r="J91" s="31"/>
      <c r="K91" s="39"/>
      <c r="L91" s="39"/>
      <c r="M91" s="39"/>
      <c r="N91" s="109"/>
      <c r="O91" s="40"/>
      <c r="P91" s="43"/>
      <c r="Q91" s="40"/>
      <c r="R91" s="40"/>
      <c r="S91" s="109"/>
      <c r="T91" s="56"/>
      <c r="U91" s="40"/>
      <c r="V91" s="50"/>
      <c r="W91" s="57"/>
      <c r="X91" s="58"/>
      <c r="Y91" s="55"/>
      <c r="Z91" s="56"/>
      <c r="AA91" s="55"/>
      <c r="AB91" s="73"/>
      <c r="AC91" s="78"/>
      <c r="AD91" s="45"/>
      <c r="AE91" s="78"/>
      <c r="AF91" s="39"/>
      <c r="AG91" s="77"/>
      <c r="AH91" s="45"/>
      <c r="AI91" s="77"/>
      <c r="AJ91" s="8"/>
      <c r="AK91" s="77"/>
      <c r="AL91" s="50"/>
      <c r="AM91" s="77"/>
      <c r="AN91" s="8"/>
      <c r="AO91" s="77"/>
      <c r="AP91" s="100"/>
      <c r="AQ91" s="77"/>
      <c r="AR91" s="8"/>
      <c r="AS91" s="8"/>
      <c r="AT91" s="56"/>
      <c r="AU91" s="8"/>
      <c r="AV91" s="8"/>
      <c r="AW91" s="31">
        <v>1640</v>
      </c>
      <c r="AX91" s="31"/>
      <c r="AY91" s="58">
        <f t="shared" si="158"/>
        <v>1640</v>
      </c>
      <c r="AZ91" s="50"/>
      <c r="BA91" s="58">
        <f t="shared" si="146"/>
        <v>1640</v>
      </c>
      <c r="BB91" s="77">
        <v>0</v>
      </c>
      <c r="BC91" s="39"/>
      <c r="BD91" s="77">
        <f t="shared" si="143"/>
        <v>0</v>
      </c>
      <c r="BE91" s="45"/>
      <c r="BF91" s="211">
        <f t="shared" si="67"/>
        <v>0</v>
      </c>
      <c r="BG91" s="39"/>
      <c r="BH91" s="232">
        <f t="shared" si="144"/>
        <v>0</v>
      </c>
      <c r="BI91" s="249">
        <v>2090</v>
      </c>
      <c r="BJ91" s="251">
        <f t="shared" si="138"/>
        <v>2090</v>
      </c>
      <c r="BK91" s="253"/>
      <c r="BL91" s="251">
        <f t="shared" si="139"/>
        <v>2090</v>
      </c>
      <c r="BM91" s="253"/>
      <c r="BN91" s="239">
        <f t="shared" si="140"/>
        <v>2090</v>
      </c>
      <c r="BO91" s="268"/>
      <c r="BP91" s="277">
        <f t="shared" si="136"/>
        <v>2090</v>
      </c>
      <c r="BQ91" s="285"/>
      <c r="BR91" s="279">
        <f t="shared" si="141"/>
        <v>2090</v>
      </c>
      <c r="BS91" s="253"/>
      <c r="BT91" s="283"/>
      <c r="BU91" s="330"/>
      <c r="BV91" s="316"/>
      <c r="BW91" s="316"/>
      <c r="BX91" s="311"/>
      <c r="BY91" s="300"/>
    </row>
    <row r="92" spans="1:77" s="21" customFormat="1" ht="56.25" hidden="1" customHeight="1" x14ac:dyDescent="0.3">
      <c r="A92" s="11" t="s">
        <v>7</v>
      </c>
      <c r="B92" s="56" t="s">
        <v>38</v>
      </c>
      <c r="C92" s="44" t="s">
        <v>131</v>
      </c>
      <c r="D92" s="8"/>
      <c r="E92" s="33"/>
      <c r="F92" s="33"/>
      <c r="G92" s="33"/>
      <c r="H92" s="33"/>
      <c r="I92" s="8"/>
      <c r="J92" s="31"/>
      <c r="K92" s="39"/>
      <c r="L92" s="39"/>
      <c r="M92" s="39"/>
      <c r="N92" s="109"/>
      <c r="O92" s="40"/>
      <c r="P92" s="43"/>
      <c r="Q92" s="40"/>
      <c r="R92" s="40"/>
      <c r="S92" s="109"/>
      <c r="T92" s="40"/>
      <c r="U92" s="40"/>
      <c r="V92" s="50"/>
      <c r="W92" s="57"/>
      <c r="X92" s="58"/>
      <c r="Y92" s="55"/>
      <c r="Z92" s="56"/>
      <c r="AA92" s="55"/>
      <c r="AB92" s="73"/>
      <c r="AC92" s="78"/>
      <c r="AD92" s="45"/>
      <c r="AE92" s="78"/>
      <c r="AF92" s="8"/>
      <c r="AG92" s="77"/>
      <c r="AH92" s="8"/>
      <c r="AI92" s="77"/>
      <c r="AJ92" s="8"/>
      <c r="AK92" s="77"/>
      <c r="AL92" s="67"/>
      <c r="AM92" s="77"/>
      <c r="AN92" s="83"/>
      <c r="AO92" s="77"/>
      <c r="AP92" s="100"/>
      <c r="AQ92" s="77"/>
      <c r="AR92" s="8"/>
      <c r="AS92" s="8"/>
      <c r="AT92" s="39"/>
      <c r="AU92" s="8"/>
      <c r="AV92" s="8"/>
      <c r="AW92" s="31"/>
      <c r="AX92" s="31"/>
      <c r="AY92" s="58"/>
      <c r="AZ92" s="50"/>
      <c r="BA92" s="58"/>
      <c r="BB92" s="73"/>
      <c r="BC92" s="39"/>
      <c r="BD92" s="77"/>
      <c r="BE92" s="45"/>
      <c r="BF92" s="211" t="s">
        <v>114</v>
      </c>
      <c r="BG92" s="203">
        <v>1657.2</v>
      </c>
      <c r="BH92" s="232">
        <f t="shared" ref="BH92" si="160">SUM(BF92:BG92)</f>
        <v>1657.2</v>
      </c>
      <c r="BI92" s="240"/>
      <c r="BJ92" s="251">
        <f t="shared" ref="BJ92" si="161">SUM(BH92,BI92)</f>
        <v>1657.2</v>
      </c>
      <c r="BK92" s="253"/>
      <c r="BL92" s="251">
        <f t="shared" ref="BL92" si="162">SUM(BJ92,BK92)</f>
        <v>1657.2</v>
      </c>
      <c r="BM92" s="253"/>
      <c r="BN92" s="239">
        <f t="shared" ref="BN92" si="163">SUM(BL92,BM92)</f>
        <v>1657.2</v>
      </c>
      <c r="BO92" s="268"/>
      <c r="BP92" s="277">
        <f t="shared" ref="BP92" si="164">SUM(BN92+BO92)</f>
        <v>1657.2</v>
      </c>
      <c r="BQ92" s="285"/>
      <c r="BR92" s="279">
        <f t="shared" ref="BR92" si="165">SUM(BP92,BQ92)</f>
        <v>1657.2</v>
      </c>
      <c r="BS92" s="253"/>
      <c r="BT92" s="283"/>
      <c r="BU92" s="330"/>
      <c r="BV92" s="316"/>
      <c r="BW92" s="316"/>
      <c r="BX92" s="311"/>
      <c r="BY92" s="300"/>
    </row>
    <row r="93" spans="1:77" s="21" customFormat="1" ht="56.25" customHeight="1" x14ac:dyDescent="0.3">
      <c r="A93" s="11" t="s">
        <v>7</v>
      </c>
      <c r="B93" s="56" t="s">
        <v>38</v>
      </c>
      <c r="C93" s="44" t="s">
        <v>186</v>
      </c>
      <c r="D93" s="8"/>
      <c r="E93" s="33"/>
      <c r="F93" s="33"/>
      <c r="G93" s="33"/>
      <c r="H93" s="33"/>
      <c r="I93" s="8"/>
      <c r="J93" s="31"/>
      <c r="K93" s="39"/>
      <c r="L93" s="39"/>
      <c r="M93" s="39"/>
      <c r="N93" s="109"/>
      <c r="O93" s="40"/>
      <c r="P93" s="43"/>
      <c r="Q93" s="40"/>
      <c r="R93" s="40"/>
      <c r="S93" s="109"/>
      <c r="T93" s="40"/>
      <c r="U93" s="40"/>
      <c r="V93" s="50"/>
      <c r="W93" s="57"/>
      <c r="X93" s="58"/>
      <c r="Y93" s="55"/>
      <c r="Z93" s="295"/>
      <c r="AA93" s="55"/>
      <c r="AB93" s="72"/>
      <c r="AC93" s="78"/>
      <c r="AD93" s="296"/>
      <c r="AE93" s="78"/>
      <c r="AF93" s="180"/>
      <c r="AG93" s="77"/>
      <c r="AH93" s="8"/>
      <c r="AI93" s="77"/>
      <c r="AJ93" s="8"/>
      <c r="AK93" s="77"/>
      <c r="AL93" s="67"/>
      <c r="AM93" s="77"/>
      <c r="AN93" s="83"/>
      <c r="AO93" s="77"/>
      <c r="AP93" s="100"/>
      <c r="AQ93" s="77"/>
      <c r="AR93" s="8"/>
      <c r="AS93" s="8"/>
      <c r="AT93" s="39"/>
      <c r="AU93" s="8"/>
      <c r="AV93" s="8"/>
      <c r="AW93" s="31"/>
      <c r="AX93" s="31"/>
      <c r="AY93" s="58"/>
      <c r="AZ93" s="50"/>
      <c r="BA93" s="58"/>
      <c r="BB93" s="73"/>
      <c r="BC93" s="39"/>
      <c r="BD93" s="77"/>
      <c r="BE93" s="45"/>
      <c r="BF93" s="211"/>
      <c r="BG93" s="203"/>
      <c r="BH93" s="232"/>
      <c r="BI93" s="240"/>
      <c r="BJ93" s="251"/>
      <c r="BK93" s="253"/>
      <c r="BL93" s="251"/>
      <c r="BM93" s="253"/>
      <c r="BN93" s="239"/>
      <c r="BO93" s="268"/>
      <c r="BP93" s="277"/>
      <c r="BQ93" s="285"/>
      <c r="BR93" s="279"/>
      <c r="BS93" s="253"/>
      <c r="BT93" s="283">
        <v>105</v>
      </c>
      <c r="BU93" s="336"/>
      <c r="BV93" s="315"/>
      <c r="BW93" s="323"/>
      <c r="BX93" s="313"/>
      <c r="BY93" s="300"/>
    </row>
    <row r="94" spans="1:77" s="21" customFormat="1" ht="93.75" hidden="1" customHeight="1" x14ac:dyDescent="0.3">
      <c r="A94" s="11" t="s">
        <v>5</v>
      </c>
      <c r="B94" s="56" t="s">
        <v>38</v>
      </c>
      <c r="C94" s="104" t="s">
        <v>177</v>
      </c>
      <c r="D94" s="33"/>
      <c r="E94" s="33"/>
      <c r="F94" s="33"/>
      <c r="G94" s="33"/>
      <c r="H94" s="33"/>
      <c r="I94" s="81"/>
      <c r="J94" s="33"/>
      <c r="K94" s="33"/>
      <c r="L94" s="33"/>
      <c r="M94" s="33"/>
      <c r="N94" s="33"/>
      <c r="O94" s="40"/>
      <c r="P94" s="33"/>
      <c r="Q94" s="40"/>
      <c r="R94" s="40"/>
      <c r="S94" s="40"/>
      <c r="T94" s="40"/>
      <c r="U94" s="40"/>
      <c r="V94" s="40"/>
      <c r="W94" s="40"/>
      <c r="X94" s="31"/>
      <c r="Y94" s="82"/>
      <c r="Z94" s="82"/>
      <c r="AA94" s="82"/>
      <c r="AB94" s="78"/>
      <c r="AC94" s="78"/>
      <c r="AD94" s="78"/>
      <c r="AE94" s="78"/>
      <c r="AF94" s="78"/>
      <c r="AG94" s="77"/>
      <c r="AH94" s="45"/>
      <c r="AI94" s="77"/>
      <c r="AJ94" s="56"/>
      <c r="AK94" s="77"/>
      <c r="AL94" s="50"/>
      <c r="AM94" s="77"/>
      <c r="AN94" s="8"/>
      <c r="AO94" s="77"/>
      <c r="AP94" s="100"/>
      <c r="AQ94" s="77"/>
      <c r="AR94" s="8"/>
      <c r="AS94" s="8"/>
      <c r="AT94" s="39"/>
      <c r="AU94" s="8"/>
      <c r="AV94" s="8"/>
      <c r="AW94" s="31">
        <v>0</v>
      </c>
      <c r="AX94" s="31">
        <v>16246.1</v>
      </c>
      <c r="AY94" s="58">
        <f t="shared" si="158"/>
        <v>16246.1</v>
      </c>
      <c r="AZ94" s="50"/>
      <c r="BA94" s="58">
        <f t="shared" si="146"/>
        <v>16246.1</v>
      </c>
      <c r="BB94" s="73"/>
      <c r="BC94" s="39"/>
      <c r="BD94" s="77">
        <f t="shared" si="143"/>
        <v>0</v>
      </c>
      <c r="BE94" s="45"/>
      <c r="BF94" s="211">
        <f t="shared" si="67"/>
        <v>0</v>
      </c>
      <c r="BG94" s="39"/>
      <c r="BH94" s="232">
        <f t="shared" si="144"/>
        <v>0</v>
      </c>
      <c r="BI94" s="240"/>
      <c r="BJ94" s="251">
        <f t="shared" si="138"/>
        <v>0</v>
      </c>
      <c r="BK94" s="253"/>
      <c r="BL94" s="251">
        <f t="shared" si="139"/>
        <v>0</v>
      </c>
      <c r="BM94" s="249">
        <v>28591.3</v>
      </c>
      <c r="BN94" s="239">
        <f t="shared" si="140"/>
        <v>28591.3</v>
      </c>
      <c r="BO94" s="249"/>
      <c r="BP94" s="277">
        <f t="shared" si="136"/>
        <v>28591.3</v>
      </c>
      <c r="BQ94" s="285"/>
      <c r="BR94" s="279">
        <f t="shared" si="141"/>
        <v>28591.3</v>
      </c>
      <c r="BS94" s="253"/>
      <c r="BT94" s="283"/>
      <c r="BU94" s="330"/>
      <c r="BV94" s="316"/>
      <c r="BW94" s="316"/>
      <c r="BX94" s="313"/>
      <c r="BY94" s="300"/>
    </row>
    <row r="95" spans="1:77" s="21" customFormat="1" ht="146.25" hidden="1" customHeight="1" x14ac:dyDescent="0.3">
      <c r="A95" s="11" t="s">
        <v>6</v>
      </c>
      <c r="B95" s="56" t="s">
        <v>182</v>
      </c>
      <c r="C95" s="104" t="s">
        <v>183</v>
      </c>
      <c r="D95" s="33"/>
      <c r="E95" s="33"/>
      <c r="F95" s="33"/>
      <c r="G95" s="33"/>
      <c r="H95" s="33"/>
      <c r="I95" s="81"/>
      <c r="J95" s="33"/>
      <c r="K95" s="33"/>
      <c r="L95" s="33"/>
      <c r="M95" s="33"/>
      <c r="N95" s="33"/>
      <c r="O95" s="40"/>
      <c r="P95" s="33"/>
      <c r="Q95" s="40"/>
      <c r="R95" s="40"/>
      <c r="S95" s="40"/>
      <c r="T95" s="40"/>
      <c r="U95" s="40"/>
      <c r="V95" s="40"/>
      <c r="W95" s="40"/>
      <c r="X95" s="31"/>
      <c r="Y95" s="82"/>
      <c r="Z95" s="82"/>
      <c r="AA95" s="82"/>
      <c r="AB95" s="78"/>
      <c r="AC95" s="78"/>
      <c r="AD95" s="78"/>
      <c r="AE95" s="78"/>
      <c r="AF95" s="78"/>
      <c r="AG95" s="77"/>
      <c r="AH95" s="45"/>
      <c r="AI95" s="77"/>
      <c r="AJ95" s="56"/>
      <c r="AK95" s="77"/>
      <c r="AL95" s="50"/>
      <c r="AM95" s="77"/>
      <c r="AN95" s="8"/>
      <c r="AO95" s="77"/>
      <c r="AP95" s="100"/>
      <c r="AQ95" s="77"/>
      <c r="AR95" s="8"/>
      <c r="AS95" s="8"/>
      <c r="AT95" s="39"/>
      <c r="AU95" s="8"/>
      <c r="AV95" s="8"/>
      <c r="AW95" s="31"/>
      <c r="AX95" s="31"/>
      <c r="AY95" s="58"/>
      <c r="AZ95" s="50"/>
      <c r="BA95" s="58"/>
      <c r="BB95" s="73"/>
      <c r="BC95" s="39"/>
      <c r="BD95" s="77"/>
      <c r="BE95" s="45"/>
      <c r="BF95" s="211"/>
      <c r="BG95" s="39"/>
      <c r="BH95" s="232"/>
      <c r="BI95" s="240"/>
      <c r="BJ95" s="251"/>
      <c r="BK95" s="253"/>
      <c r="BL95" s="251"/>
      <c r="BM95" s="249"/>
      <c r="BN95" s="239"/>
      <c r="BO95" s="249"/>
      <c r="BP95" s="277">
        <v>0</v>
      </c>
      <c r="BQ95" s="287">
        <v>88.5</v>
      </c>
      <c r="BR95" s="279">
        <f t="shared" si="141"/>
        <v>88.5</v>
      </c>
      <c r="BS95" s="253"/>
      <c r="BT95" s="283"/>
      <c r="BU95" s="330"/>
      <c r="BV95" s="316"/>
      <c r="BW95" s="316"/>
      <c r="BX95" s="313"/>
      <c r="BY95" s="300"/>
    </row>
    <row r="96" spans="1:77" s="21" customFormat="1" ht="96" customHeight="1" x14ac:dyDescent="0.3">
      <c r="A96" s="11" t="s">
        <v>6</v>
      </c>
      <c r="B96" s="56" t="s">
        <v>92</v>
      </c>
      <c r="C96" s="104" t="s">
        <v>126</v>
      </c>
      <c r="D96" s="109"/>
      <c r="E96" s="109"/>
      <c r="F96" s="109"/>
      <c r="G96" s="109"/>
      <c r="H96" s="109"/>
      <c r="I96" s="9"/>
      <c r="J96" s="109"/>
      <c r="K96" s="109"/>
      <c r="L96" s="109"/>
      <c r="M96" s="109"/>
      <c r="N96" s="109"/>
      <c r="O96" s="40"/>
      <c r="P96" s="109"/>
      <c r="Q96" s="40"/>
      <c r="R96" s="40"/>
      <c r="S96" s="109"/>
      <c r="T96" s="40"/>
      <c r="U96" s="40"/>
      <c r="V96" s="68"/>
      <c r="W96" s="57"/>
      <c r="X96" s="58"/>
      <c r="Y96" s="55"/>
      <c r="Z96" s="56"/>
      <c r="AA96" s="55"/>
      <c r="AB96" s="77"/>
      <c r="AC96" s="78"/>
      <c r="AD96" s="45"/>
      <c r="AE96" s="78"/>
      <c r="AF96" s="39"/>
      <c r="AG96" s="77"/>
      <c r="AH96" s="45"/>
      <c r="AI96" s="77"/>
      <c r="AJ96" s="83"/>
      <c r="AK96" s="77"/>
      <c r="AL96" s="50"/>
      <c r="AM96" s="77"/>
      <c r="AN96" s="83"/>
      <c r="AO96" s="77"/>
      <c r="AP96" s="100"/>
      <c r="AQ96" s="77"/>
      <c r="AR96" s="8">
        <v>0</v>
      </c>
      <c r="AS96" s="8"/>
      <c r="AT96" s="8">
        <v>713.7</v>
      </c>
      <c r="AU96" s="8">
        <f t="shared" ref="AU96" si="166">SUM(AR96,AT96)</f>
        <v>713.7</v>
      </c>
      <c r="AV96" s="8"/>
      <c r="AW96" s="31">
        <f t="shared" si="159"/>
        <v>713.7</v>
      </c>
      <c r="AX96" s="31"/>
      <c r="AY96" s="58">
        <f t="shared" si="158"/>
        <v>713.7</v>
      </c>
      <c r="AZ96" s="50"/>
      <c r="BA96" s="58">
        <v>711.5</v>
      </c>
      <c r="BB96" s="77">
        <v>701.1</v>
      </c>
      <c r="BC96" s="8">
        <v>0.1</v>
      </c>
      <c r="BD96" s="77">
        <f t="shared" si="143"/>
        <v>701.2</v>
      </c>
      <c r="BE96" s="45"/>
      <c r="BF96" s="211">
        <f t="shared" si="67"/>
        <v>701.2</v>
      </c>
      <c r="BG96" s="39"/>
      <c r="BH96" s="232">
        <f t="shared" si="144"/>
        <v>701.2</v>
      </c>
      <c r="BI96" s="240"/>
      <c r="BJ96" s="251">
        <f t="shared" si="138"/>
        <v>701.2</v>
      </c>
      <c r="BK96" s="253"/>
      <c r="BL96" s="251">
        <f t="shared" si="139"/>
        <v>701.2</v>
      </c>
      <c r="BM96" s="253"/>
      <c r="BN96" s="239">
        <f t="shared" si="140"/>
        <v>701.2</v>
      </c>
      <c r="BO96" s="268"/>
      <c r="BP96" s="277">
        <f t="shared" si="136"/>
        <v>701.2</v>
      </c>
      <c r="BQ96" s="285"/>
      <c r="BR96" s="279">
        <f t="shared" si="141"/>
        <v>701.2</v>
      </c>
      <c r="BS96" s="253"/>
      <c r="BT96" s="283">
        <v>701.2</v>
      </c>
      <c r="BU96" s="335"/>
      <c r="BV96" s="315"/>
      <c r="BW96" s="315"/>
      <c r="BX96" s="313"/>
      <c r="BY96" s="300"/>
    </row>
    <row r="97" spans="1:77" s="21" customFormat="1" ht="144" customHeight="1" x14ac:dyDescent="0.3">
      <c r="A97" s="11" t="s">
        <v>6</v>
      </c>
      <c r="B97" s="56" t="s">
        <v>63</v>
      </c>
      <c r="C97" s="104" t="s">
        <v>127</v>
      </c>
      <c r="D97" s="109"/>
      <c r="E97" s="109"/>
      <c r="F97" s="109"/>
      <c r="G97" s="109"/>
      <c r="H97" s="109"/>
      <c r="I97" s="9"/>
      <c r="J97" s="109"/>
      <c r="K97" s="109"/>
      <c r="L97" s="109"/>
      <c r="M97" s="109"/>
      <c r="N97" s="109"/>
      <c r="O97" s="40">
        <v>1828</v>
      </c>
      <c r="P97" s="109"/>
      <c r="Q97" s="40">
        <f t="shared" ref="Q97" si="167">P97+O97</f>
        <v>1828</v>
      </c>
      <c r="R97" s="40">
        <v>5379.1</v>
      </c>
      <c r="S97" s="109">
        <f>R97-Q97</f>
        <v>3551.1000000000004</v>
      </c>
      <c r="T97" s="40">
        <v>0</v>
      </c>
      <c r="U97" s="40">
        <v>5279.3</v>
      </c>
      <c r="V97" s="68"/>
      <c r="W97" s="57">
        <v>5279.3</v>
      </c>
      <c r="X97" s="58">
        <f t="shared" ref="X97:X106" si="168">SUM(Y97-W97)</f>
        <v>0</v>
      </c>
      <c r="Y97" s="55">
        <v>5279.3</v>
      </c>
      <c r="Z97" s="56"/>
      <c r="AA97" s="55">
        <f t="shared" si="39"/>
        <v>5279.3</v>
      </c>
      <c r="AB97" s="77">
        <v>84.3</v>
      </c>
      <c r="AC97" s="78">
        <f t="shared" ref="AC97:AC106" si="169">SUM(AA97:AB97)</f>
        <v>5363.6</v>
      </c>
      <c r="AD97" s="45"/>
      <c r="AE97" s="78">
        <f t="shared" si="118"/>
        <v>5363.6</v>
      </c>
      <c r="AF97" s="39"/>
      <c r="AG97" s="77">
        <f t="shared" si="142"/>
        <v>5363.6</v>
      </c>
      <c r="AH97" s="45"/>
      <c r="AI97" s="77">
        <f t="shared" si="137"/>
        <v>5363.6</v>
      </c>
      <c r="AJ97" s="83"/>
      <c r="AK97" s="77">
        <f t="shared" si="152"/>
        <v>5363.6</v>
      </c>
      <c r="AL97" s="50"/>
      <c r="AM97" s="77">
        <f t="shared" si="153"/>
        <v>5363.6</v>
      </c>
      <c r="AN97" s="83"/>
      <c r="AO97" s="77">
        <f t="shared" si="154"/>
        <v>5363.6</v>
      </c>
      <c r="AP97" s="100"/>
      <c r="AQ97" s="77">
        <f t="shared" si="155"/>
        <v>5363.6</v>
      </c>
      <c r="AR97" s="8">
        <v>5601.1</v>
      </c>
      <c r="AS97" s="8">
        <f t="shared" si="156"/>
        <v>237.5</v>
      </c>
      <c r="AT97" s="39"/>
      <c r="AU97" s="8">
        <f t="shared" si="157"/>
        <v>5601.1</v>
      </c>
      <c r="AV97" s="8"/>
      <c r="AW97" s="31">
        <v>5417.5</v>
      </c>
      <c r="AX97" s="31"/>
      <c r="AY97" s="58">
        <f t="shared" si="158"/>
        <v>5417.5</v>
      </c>
      <c r="AZ97" s="50"/>
      <c r="BA97" s="58">
        <f t="shared" si="146"/>
        <v>5417.5</v>
      </c>
      <c r="BB97" s="77">
        <v>5843.4</v>
      </c>
      <c r="BC97" s="39"/>
      <c r="BD97" s="77">
        <f t="shared" si="143"/>
        <v>5843.4</v>
      </c>
      <c r="BE97" s="45"/>
      <c r="BF97" s="211">
        <f t="shared" ref="BF97:BF106" si="170">SUM(BD97,BE97)</f>
        <v>5843.4</v>
      </c>
      <c r="BG97" s="39"/>
      <c r="BH97" s="232">
        <f t="shared" si="144"/>
        <v>5843.4</v>
      </c>
      <c r="BI97" s="240"/>
      <c r="BJ97" s="251">
        <f t="shared" si="138"/>
        <v>5843.4</v>
      </c>
      <c r="BK97" s="253"/>
      <c r="BL97" s="251">
        <f t="shared" si="139"/>
        <v>5843.4</v>
      </c>
      <c r="BM97" s="226">
        <v>979.4</v>
      </c>
      <c r="BN97" s="239">
        <f t="shared" si="140"/>
        <v>6822.7999999999993</v>
      </c>
      <c r="BO97" s="226"/>
      <c r="BP97" s="277">
        <f t="shared" si="136"/>
        <v>6822.7999999999993</v>
      </c>
      <c r="BQ97" s="287">
        <v>3925.5</v>
      </c>
      <c r="BR97" s="279">
        <f t="shared" si="141"/>
        <v>10748.3</v>
      </c>
      <c r="BS97" s="253"/>
      <c r="BT97" s="283">
        <v>5843.4</v>
      </c>
      <c r="BU97" s="335"/>
      <c r="BV97" s="315"/>
      <c r="BW97" s="315"/>
      <c r="BX97" s="313"/>
      <c r="BY97" s="300"/>
    </row>
    <row r="98" spans="1:77" s="21" customFormat="1" ht="170.25" hidden="1" customHeight="1" x14ac:dyDescent="0.3">
      <c r="A98" s="11" t="s">
        <v>6</v>
      </c>
      <c r="B98" s="56" t="s">
        <v>184</v>
      </c>
      <c r="C98" s="104" t="s">
        <v>185</v>
      </c>
      <c r="D98" s="109"/>
      <c r="E98" s="109"/>
      <c r="F98" s="109"/>
      <c r="G98" s="109"/>
      <c r="H98" s="109"/>
      <c r="I98" s="9"/>
      <c r="J98" s="109"/>
      <c r="K98" s="109"/>
      <c r="L98" s="109"/>
      <c r="M98" s="109"/>
      <c r="N98" s="109"/>
      <c r="O98" s="40"/>
      <c r="P98" s="109"/>
      <c r="Q98" s="40"/>
      <c r="R98" s="40"/>
      <c r="S98" s="109"/>
      <c r="T98" s="40"/>
      <c r="U98" s="40"/>
      <c r="V98" s="68"/>
      <c r="W98" s="57"/>
      <c r="X98" s="58"/>
      <c r="Y98" s="55"/>
      <c r="Z98" s="56"/>
      <c r="AA98" s="55"/>
      <c r="AB98" s="77"/>
      <c r="AC98" s="78"/>
      <c r="AD98" s="45"/>
      <c r="AE98" s="78"/>
      <c r="AF98" s="39"/>
      <c r="AG98" s="77"/>
      <c r="AH98" s="45"/>
      <c r="AI98" s="77"/>
      <c r="AJ98" s="83"/>
      <c r="AK98" s="77"/>
      <c r="AL98" s="50"/>
      <c r="AM98" s="77"/>
      <c r="AN98" s="83"/>
      <c r="AO98" s="77"/>
      <c r="AP98" s="100"/>
      <c r="AQ98" s="77"/>
      <c r="AR98" s="8"/>
      <c r="AS98" s="8"/>
      <c r="AT98" s="39"/>
      <c r="AU98" s="8"/>
      <c r="AV98" s="8"/>
      <c r="AW98" s="31"/>
      <c r="AX98" s="31"/>
      <c r="AY98" s="58"/>
      <c r="AZ98" s="50"/>
      <c r="BA98" s="58"/>
      <c r="BB98" s="77"/>
      <c r="BC98" s="39"/>
      <c r="BD98" s="77"/>
      <c r="BE98" s="45"/>
      <c r="BF98" s="211"/>
      <c r="BG98" s="39"/>
      <c r="BH98" s="232"/>
      <c r="BI98" s="240"/>
      <c r="BJ98" s="251"/>
      <c r="BK98" s="253"/>
      <c r="BL98" s="251"/>
      <c r="BM98" s="226"/>
      <c r="BN98" s="239"/>
      <c r="BO98" s="226"/>
      <c r="BP98" s="277"/>
      <c r="BQ98" s="31">
        <v>5.2</v>
      </c>
      <c r="BR98" s="279">
        <f t="shared" si="141"/>
        <v>5.2</v>
      </c>
      <c r="BS98" s="253"/>
      <c r="BT98" s="283"/>
      <c r="BU98" s="335"/>
      <c r="BV98" s="315"/>
      <c r="BW98" s="315"/>
      <c r="BX98" s="313"/>
      <c r="BY98" s="300"/>
    </row>
    <row r="99" spans="1:77" s="21" customFormat="1" ht="96.75" customHeight="1" x14ac:dyDescent="0.3">
      <c r="A99" s="11" t="s">
        <v>6</v>
      </c>
      <c r="B99" s="56" t="s">
        <v>38</v>
      </c>
      <c r="C99" s="104" t="s">
        <v>128</v>
      </c>
      <c r="D99" s="109"/>
      <c r="E99" s="109"/>
      <c r="F99" s="109"/>
      <c r="G99" s="109"/>
      <c r="H99" s="109"/>
      <c r="I99" s="9"/>
      <c r="J99" s="109"/>
      <c r="K99" s="109"/>
      <c r="L99" s="109"/>
      <c r="M99" s="109"/>
      <c r="N99" s="109"/>
      <c r="O99" s="40"/>
      <c r="P99" s="109"/>
      <c r="Q99" s="40"/>
      <c r="R99" s="40"/>
      <c r="S99" s="109"/>
      <c r="T99" s="40"/>
      <c r="U99" s="40"/>
      <c r="V99" s="68"/>
      <c r="W99" s="57"/>
      <c r="X99" s="58"/>
      <c r="Y99" s="55"/>
      <c r="Z99" s="56"/>
      <c r="AA99" s="55"/>
      <c r="AB99" s="77"/>
      <c r="AC99" s="78"/>
      <c r="AD99" s="45"/>
      <c r="AE99" s="78"/>
      <c r="AF99" s="39"/>
      <c r="AG99" s="77"/>
      <c r="AH99" s="45"/>
      <c r="AI99" s="77"/>
      <c r="AJ99" s="83"/>
      <c r="AK99" s="77"/>
      <c r="AL99" s="50"/>
      <c r="AM99" s="77"/>
      <c r="AN99" s="83"/>
      <c r="AO99" s="77"/>
      <c r="AP99" s="100"/>
      <c r="AQ99" s="77"/>
      <c r="AR99" s="8">
        <v>506</v>
      </c>
      <c r="AS99" s="8">
        <f t="shared" si="156"/>
        <v>506</v>
      </c>
      <c r="AT99" s="39"/>
      <c r="AU99" s="8">
        <f t="shared" si="157"/>
        <v>506</v>
      </c>
      <c r="AV99" s="8"/>
      <c r="AW99" s="31">
        <f t="shared" si="159"/>
        <v>506</v>
      </c>
      <c r="AX99" s="31"/>
      <c r="AY99" s="58">
        <f t="shared" si="158"/>
        <v>506</v>
      </c>
      <c r="AZ99" s="50"/>
      <c r="BA99" s="58">
        <f t="shared" si="146"/>
        <v>506</v>
      </c>
      <c r="BB99" s="77">
        <v>506</v>
      </c>
      <c r="BC99" s="39"/>
      <c r="BD99" s="77">
        <f t="shared" si="143"/>
        <v>506</v>
      </c>
      <c r="BE99" s="45"/>
      <c r="BF99" s="211">
        <f t="shared" si="170"/>
        <v>506</v>
      </c>
      <c r="BG99" s="39"/>
      <c r="BH99" s="232">
        <f t="shared" si="144"/>
        <v>506</v>
      </c>
      <c r="BI99" s="240"/>
      <c r="BJ99" s="251">
        <f t="shared" si="138"/>
        <v>506</v>
      </c>
      <c r="BK99" s="253"/>
      <c r="BL99" s="251">
        <f t="shared" si="139"/>
        <v>506</v>
      </c>
      <c r="BM99" s="253"/>
      <c r="BN99" s="239">
        <f t="shared" si="140"/>
        <v>506</v>
      </c>
      <c r="BO99" s="268"/>
      <c r="BP99" s="277">
        <f t="shared" si="136"/>
        <v>506</v>
      </c>
      <c r="BQ99" s="287">
        <f>780-506</f>
        <v>274</v>
      </c>
      <c r="BR99" s="279">
        <f t="shared" si="141"/>
        <v>780</v>
      </c>
      <c r="BS99" s="253"/>
      <c r="BT99" s="283">
        <v>828.9</v>
      </c>
      <c r="BU99" s="335"/>
      <c r="BV99" s="315"/>
      <c r="BW99" s="315"/>
      <c r="BX99" s="313"/>
      <c r="BY99" s="300"/>
    </row>
    <row r="100" spans="1:77" s="21" customFormat="1" ht="95.25" customHeight="1" x14ac:dyDescent="0.3">
      <c r="A100" s="11" t="s">
        <v>6</v>
      </c>
      <c r="B100" s="56" t="s">
        <v>38</v>
      </c>
      <c r="C100" s="104" t="s">
        <v>129</v>
      </c>
      <c r="D100" s="109"/>
      <c r="E100" s="109"/>
      <c r="F100" s="109"/>
      <c r="G100" s="109"/>
      <c r="H100" s="109"/>
      <c r="I100" s="9"/>
      <c r="J100" s="109"/>
      <c r="K100" s="109"/>
      <c r="L100" s="109"/>
      <c r="M100" s="109"/>
      <c r="N100" s="109"/>
      <c r="O100" s="40">
        <v>1828</v>
      </c>
      <c r="P100" s="109"/>
      <c r="Q100" s="40">
        <f>P100+O100</f>
        <v>1828</v>
      </c>
      <c r="R100" s="40">
        <v>5379.1</v>
      </c>
      <c r="S100" s="109">
        <f>R100-Q100</f>
        <v>3551.1000000000004</v>
      </c>
      <c r="T100" s="40">
        <v>0</v>
      </c>
      <c r="U100" s="40">
        <v>99.8</v>
      </c>
      <c r="V100" s="68"/>
      <c r="W100" s="57">
        <v>99.8</v>
      </c>
      <c r="X100" s="58">
        <f t="shared" si="168"/>
        <v>0</v>
      </c>
      <c r="Y100" s="55">
        <v>99.8</v>
      </c>
      <c r="Z100" s="56"/>
      <c r="AA100" s="55">
        <f>SUM(Y100,Z100)</f>
        <v>99.8</v>
      </c>
      <c r="AB100" s="73"/>
      <c r="AC100" s="78">
        <f t="shared" si="169"/>
        <v>99.8</v>
      </c>
      <c r="AD100" s="45"/>
      <c r="AE100" s="78">
        <f t="shared" si="118"/>
        <v>99.8</v>
      </c>
      <c r="AF100" s="39"/>
      <c r="AG100" s="77">
        <f t="shared" si="142"/>
        <v>99.8</v>
      </c>
      <c r="AH100" s="45"/>
      <c r="AI100" s="77">
        <f t="shared" si="137"/>
        <v>99.8</v>
      </c>
      <c r="AJ100" s="83"/>
      <c r="AK100" s="77">
        <f t="shared" si="152"/>
        <v>99.8</v>
      </c>
      <c r="AL100" s="50"/>
      <c r="AM100" s="77">
        <f t="shared" si="153"/>
        <v>99.8</v>
      </c>
      <c r="AN100" s="83"/>
      <c r="AO100" s="77">
        <f t="shared" si="154"/>
        <v>99.8</v>
      </c>
      <c r="AP100" s="100"/>
      <c r="AQ100" s="77">
        <f t="shared" ref="AQ100:AQ106" si="171">SUM(AO100,AP100)</f>
        <v>99.8</v>
      </c>
      <c r="AR100" s="8">
        <v>343.7</v>
      </c>
      <c r="AS100" s="8">
        <f t="shared" si="156"/>
        <v>243.89999999999998</v>
      </c>
      <c r="AT100" s="39"/>
      <c r="AU100" s="8">
        <f t="shared" si="157"/>
        <v>343.7</v>
      </c>
      <c r="AV100" s="8"/>
      <c r="AW100" s="31">
        <v>337.8</v>
      </c>
      <c r="AX100" s="31"/>
      <c r="AY100" s="58">
        <f t="shared" si="158"/>
        <v>337.8</v>
      </c>
      <c r="AZ100" s="50"/>
      <c r="BA100" s="58">
        <f t="shared" si="146"/>
        <v>337.8</v>
      </c>
      <c r="BB100" s="77">
        <v>343.7</v>
      </c>
      <c r="BC100" s="39"/>
      <c r="BD100" s="77">
        <f t="shared" si="143"/>
        <v>343.7</v>
      </c>
      <c r="BE100" s="45"/>
      <c r="BF100" s="211">
        <f t="shared" si="170"/>
        <v>343.7</v>
      </c>
      <c r="BG100" s="39"/>
      <c r="BH100" s="232">
        <f t="shared" si="144"/>
        <v>343.7</v>
      </c>
      <c r="BI100" s="240"/>
      <c r="BJ100" s="251">
        <f t="shared" si="138"/>
        <v>343.7</v>
      </c>
      <c r="BK100" s="253"/>
      <c r="BL100" s="251">
        <f t="shared" si="139"/>
        <v>343.7</v>
      </c>
      <c r="BM100" s="253"/>
      <c r="BN100" s="239">
        <f t="shared" si="140"/>
        <v>343.7</v>
      </c>
      <c r="BO100" s="272">
        <v>286.39999999999998</v>
      </c>
      <c r="BP100" s="277">
        <f t="shared" si="136"/>
        <v>630.09999999999991</v>
      </c>
      <c r="BQ100" s="285"/>
      <c r="BR100" s="279">
        <f t="shared" si="141"/>
        <v>630.09999999999991</v>
      </c>
      <c r="BS100" s="253"/>
      <c r="BT100" s="283">
        <v>687.4</v>
      </c>
      <c r="BU100" s="335"/>
      <c r="BV100" s="315"/>
      <c r="BW100" s="315"/>
      <c r="BX100" s="313"/>
      <c r="BY100" s="300"/>
    </row>
    <row r="101" spans="1:77" s="21" customFormat="1" ht="96.75" hidden="1" customHeight="1" x14ac:dyDescent="0.3">
      <c r="A101" s="11" t="s">
        <v>6</v>
      </c>
      <c r="B101" s="56" t="s">
        <v>116</v>
      </c>
      <c r="C101" s="104" t="s">
        <v>84</v>
      </c>
      <c r="D101" s="8"/>
      <c r="E101" s="33"/>
      <c r="F101" s="33"/>
      <c r="G101" s="33"/>
      <c r="H101" s="33"/>
      <c r="I101" s="8"/>
      <c r="J101" s="31"/>
      <c r="K101" s="39"/>
      <c r="L101" s="39"/>
      <c r="M101" s="39"/>
      <c r="N101" s="109"/>
      <c r="O101" s="40"/>
      <c r="P101" s="43"/>
      <c r="Q101" s="40"/>
      <c r="R101" s="40"/>
      <c r="S101" s="109"/>
      <c r="T101" s="40"/>
      <c r="U101" s="40"/>
      <c r="V101" s="50"/>
      <c r="W101" s="57"/>
      <c r="X101" s="58"/>
      <c r="Y101" s="55"/>
      <c r="Z101" s="56"/>
      <c r="AA101" s="55"/>
      <c r="AB101" s="73"/>
      <c r="AC101" s="78"/>
      <c r="AD101" s="45"/>
      <c r="AE101" s="78">
        <v>0</v>
      </c>
      <c r="AF101" s="8"/>
      <c r="AG101" s="77">
        <f t="shared" si="142"/>
        <v>0</v>
      </c>
      <c r="AH101" s="8">
        <v>1968.1197999999999</v>
      </c>
      <c r="AI101" s="77">
        <f t="shared" si="137"/>
        <v>1968.1197999999999</v>
      </c>
      <c r="AJ101" s="83"/>
      <c r="AK101" s="77">
        <f t="shared" si="152"/>
        <v>1968.1197999999999</v>
      </c>
      <c r="AL101" s="50"/>
      <c r="AM101" s="77">
        <f t="shared" si="153"/>
        <v>1968.1197999999999</v>
      </c>
      <c r="AN101" s="83"/>
      <c r="AO101" s="77">
        <f t="shared" si="154"/>
        <v>1968.1197999999999</v>
      </c>
      <c r="AP101" s="100"/>
      <c r="AQ101" s="77">
        <f t="shared" si="171"/>
        <v>1968.1197999999999</v>
      </c>
      <c r="AR101" s="8"/>
      <c r="AS101" s="8">
        <f t="shared" si="156"/>
        <v>-1968.1197999999999</v>
      </c>
      <c r="AT101" s="39"/>
      <c r="AU101" s="8">
        <f t="shared" si="157"/>
        <v>0</v>
      </c>
      <c r="AV101" s="8"/>
      <c r="AW101" s="31">
        <f t="shared" si="159"/>
        <v>0</v>
      </c>
      <c r="AX101" s="31"/>
      <c r="AY101" s="58">
        <f t="shared" si="158"/>
        <v>0</v>
      </c>
      <c r="AZ101" s="50"/>
      <c r="BA101" s="58">
        <f t="shared" si="146"/>
        <v>0</v>
      </c>
      <c r="BB101" s="73"/>
      <c r="BC101" s="39"/>
      <c r="BD101" s="77">
        <f t="shared" si="143"/>
        <v>0</v>
      </c>
      <c r="BE101" s="45"/>
      <c r="BF101" s="211">
        <f t="shared" si="170"/>
        <v>0</v>
      </c>
      <c r="BG101" s="39"/>
      <c r="BH101" s="232">
        <f t="shared" si="144"/>
        <v>0</v>
      </c>
      <c r="BI101" s="240"/>
      <c r="BJ101" s="251">
        <f t="shared" si="138"/>
        <v>0</v>
      </c>
      <c r="BK101" s="253"/>
      <c r="BL101" s="251">
        <f t="shared" si="139"/>
        <v>0</v>
      </c>
      <c r="BM101" s="253"/>
      <c r="BN101" s="239">
        <f t="shared" si="140"/>
        <v>0</v>
      </c>
      <c r="BO101" s="268"/>
      <c r="BP101" s="277">
        <f t="shared" si="136"/>
        <v>0</v>
      </c>
      <c r="BQ101" s="285"/>
      <c r="BR101" s="279">
        <f t="shared" si="141"/>
        <v>0</v>
      </c>
      <c r="BS101" s="253"/>
      <c r="BT101" s="283">
        <f t="shared" si="145"/>
        <v>0</v>
      </c>
      <c r="BU101" s="335"/>
      <c r="BV101" s="315"/>
      <c r="BW101" s="315"/>
      <c r="BX101" s="313"/>
      <c r="BY101" s="300"/>
    </row>
    <row r="102" spans="1:77" s="21" customFormat="1" ht="61.5" hidden="1" customHeight="1" x14ac:dyDescent="0.3">
      <c r="A102" s="11" t="s">
        <v>6</v>
      </c>
      <c r="B102" s="56" t="s">
        <v>117</v>
      </c>
      <c r="C102" s="104" t="s">
        <v>86</v>
      </c>
      <c r="D102" s="8"/>
      <c r="E102" s="33"/>
      <c r="F102" s="33"/>
      <c r="G102" s="33"/>
      <c r="H102" s="33"/>
      <c r="I102" s="8"/>
      <c r="J102" s="31"/>
      <c r="K102" s="39"/>
      <c r="L102" s="39"/>
      <c r="M102" s="39"/>
      <c r="N102" s="109"/>
      <c r="O102" s="40"/>
      <c r="P102" s="43"/>
      <c r="Q102" s="40"/>
      <c r="R102" s="40"/>
      <c r="S102" s="109"/>
      <c r="T102" s="40"/>
      <c r="U102" s="40"/>
      <c r="V102" s="50"/>
      <c r="W102" s="57"/>
      <c r="X102" s="58"/>
      <c r="Y102" s="55"/>
      <c r="Z102" s="56"/>
      <c r="AA102" s="55"/>
      <c r="AB102" s="73"/>
      <c r="AC102" s="78"/>
      <c r="AD102" s="45"/>
      <c r="AE102" s="78"/>
      <c r="AF102" s="8"/>
      <c r="AG102" s="77"/>
      <c r="AH102" s="8"/>
      <c r="AI102" s="77">
        <v>0</v>
      </c>
      <c r="AJ102" s="8">
        <v>997.85519999999997</v>
      </c>
      <c r="AK102" s="77">
        <f t="shared" si="152"/>
        <v>997.85519999999997</v>
      </c>
      <c r="AL102" s="86"/>
      <c r="AM102" s="77">
        <f t="shared" si="153"/>
        <v>997.85519999999997</v>
      </c>
      <c r="AN102" s="83"/>
      <c r="AO102" s="77">
        <f t="shared" si="154"/>
        <v>997.85519999999997</v>
      </c>
      <c r="AP102" s="100"/>
      <c r="AQ102" s="77">
        <f t="shared" si="171"/>
        <v>997.85519999999997</v>
      </c>
      <c r="AR102" s="8"/>
      <c r="AS102" s="8">
        <f t="shared" si="156"/>
        <v>-997.85519999999997</v>
      </c>
      <c r="AT102" s="39"/>
      <c r="AU102" s="8">
        <f t="shared" si="157"/>
        <v>0</v>
      </c>
      <c r="AV102" s="8"/>
      <c r="AW102" s="31">
        <f t="shared" si="159"/>
        <v>0</v>
      </c>
      <c r="AX102" s="31"/>
      <c r="AY102" s="58">
        <f t="shared" si="158"/>
        <v>0</v>
      </c>
      <c r="AZ102" s="50"/>
      <c r="BA102" s="58">
        <f t="shared" si="146"/>
        <v>0</v>
      </c>
      <c r="BB102" s="73"/>
      <c r="BC102" s="39"/>
      <c r="BD102" s="77">
        <f t="shared" si="143"/>
        <v>0</v>
      </c>
      <c r="BE102" s="45"/>
      <c r="BF102" s="211">
        <f t="shared" si="170"/>
        <v>0</v>
      </c>
      <c r="BG102" s="39"/>
      <c r="BH102" s="232">
        <f t="shared" si="144"/>
        <v>0</v>
      </c>
      <c r="BI102" s="240"/>
      <c r="BJ102" s="251">
        <f t="shared" si="138"/>
        <v>0</v>
      </c>
      <c r="BK102" s="253"/>
      <c r="BL102" s="251">
        <f t="shared" si="139"/>
        <v>0</v>
      </c>
      <c r="BM102" s="253"/>
      <c r="BN102" s="239">
        <f t="shared" si="140"/>
        <v>0</v>
      </c>
      <c r="BO102" s="268"/>
      <c r="BP102" s="277">
        <f t="shared" si="136"/>
        <v>0</v>
      </c>
      <c r="BQ102" s="285"/>
      <c r="BR102" s="279">
        <f t="shared" si="141"/>
        <v>0</v>
      </c>
      <c r="BS102" s="253"/>
      <c r="BT102" s="283">
        <f t="shared" si="145"/>
        <v>0</v>
      </c>
      <c r="BU102" s="335"/>
      <c r="BV102" s="315"/>
      <c r="BW102" s="315"/>
      <c r="BX102" s="313"/>
      <c r="BY102" s="300"/>
    </row>
    <row r="103" spans="1:77" s="21" customFormat="1" ht="105" customHeight="1" x14ac:dyDescent="0.3">
      <c r="A103" s="11" t="s">
        <v>6</v>
      </c>
      <c r="B103" s="56" t="s">
        <v>38</v>
      </c>
      <c r="C103" s="104" t="s">
        <v>130</v>
      </c>
      <c r="D103" s="8"/>
      <c r="E103" s="33"/>
      <c r="F103" s="33"/>
      <c r="G103" s="33"/>
      <c r="H103" s="33"/>
      <c r="I103" s="8"/>
      <c r="J103" s="31"/>
      <c r="K103" s="39"/>
      <c r="L103" s="39"/>
      <c r="M103" s="39"/>
      <c r="N103" s="109"/>
      <c r="O103" s="40"/>
      <c r="P103" s="43"/>
      <c r="Q103" s="40"/>
      <c r="R103" s="40"/>
      <c r="S103" s="109"/>
      <c r="T103" s="40"/>
      <c r="U103" s="40"/>
      <c r="V103" s="50"/>
      <c r="W103" s="57"/>
      <c r="X103" s="58"/>
      <c r="Y103" s="55"/>
      <c r="Z103" s="56"/>
      <c r="AA103" s="55"/>
      <c r="AB103" s="73"/>
      <c r="AC103" s="78"/>
      <c r="AD103" s="45"/>
      <c r="AE103" s="78"/>
      <c r="AF103" s="8"/>
      <c r="AG103" s="77"/>
      <c r="AH103" s="8"/>
      <c r="AI103" s="77"/>
      <c r="AJ103" s="8"/>
      <c r="AK103" s="77"/>
      <c r="AL103" s="86"/>
      <c r="AM103" s="77"/>
      <c r="AN103" s="83"/>
      <c r="AO103" s="77"/>
      <c r="AP103" s="100"/>
      <c r="AQ103" s="77"/>
      <c r="AR103" s="8"/>
      <c r="AS103" s="8"/>
      <c r="AT103" s="39"/>
      <c r="AU103" s="8"/>
      <c r="AV103" s="8"/>
      <c r="AW103" s="31"/>
      <c r="AX103" s="31"/>
      <c r="AY103" s="58"/>
      <c r="AZ103" s="50"/>
      <c r="BA103" s="58"/>
      <c r="BB103" s="73"/>
      <c r="BC103" s="39"/>
      <c r="BD103" s="77"/>
      <c r="BE103" s="45"/>
      <c r="BF103" s="211"/>
      <c r="BG103" s="203">
        <v>64.8</v>
      </c>
      <c r="BH103" s="232">
        <f t="shared" si="144"/>
        <v>64.8</v>
      </c>
      <c r="BI103" s="240"/>
      <c r="BJ103" s="251">
        <f t="shared" si="138"/>
        <v>64.8</v>
      </c>
      <c r="BK103" s="253"/>
      <c r="BL103" s="251">
        <f t="shared" si="139"/>
        <v>64.8</v>
      </c>
      <c r="BM103" s="253"/>
      <c r="BN103" s="239">
        <f t="shared" si="140"/>
        <v>64.8</v>
      </c>
      <c r="BO103" s="268"/>
      <c r="BP103" s="277">
        <f t="shared" si="136"/>
        <v>64.8</v>
      </c>
      <c r="BQ103" s="287">
        <v>-18.899999999999999</v>
      </c>
      <c r="BR103" s="279">
        <f t="shared" si="141"/>
        <v>45.9</v>
      </c>
      <c r="BS103" s="253"/>
      <c r="BT103" s="283">
        <v>64.8</v>
      </c>
      <c r="BU103" s="335"/>
      <c r="BV103" s="315"/>
      <c r="BW103" s="315"/>
      <c r="BX103" s="313"/>
      <c r="BY103" s="300"/>
    </row>
    <row r="104" spans="1:77" s="35" customFormat="1" ht="99" customHeight="1" x14ac:dyDescent="0.3">
      <c r="A104" s="11" t="s">
        <v>8</v>
      </c>
      <c r="B104" s="56" t="s">
        <v>24</v>
      </c>
      <c r="C104" s="104" t="s">
        <v>176</v>
      </c>
      <c r="D104" s="8">
        <v>2517.2800000000002</v>
      </c>
      <c r="E104" s="33">
        <v>2517.2800000000002</v>
      </c>
      <c r="F104" s="33"/>
      <c r="G104" s="33"/>
      <c r="H104" s="33">
        <f>F104+G104</f>
        <v>0</v>
      </c>
      <c r="I104" s="8">
        <v>2596.3760000000002</v>
      </c>
      <c r="J104" s="31">
        <f>SUM(H104,I104)</f>
        <v>2596.3760000000002</v>
      </c>
      <c r="K104" s="39"/>
      <c r="L104" s="39"/>
      <c r="M104" s="39"/>
      <c r="N104" s="109"/>
      <c r="O104" s="40">
        <v>2596.3760000000002</v>
      </c>
      <c r="P104" s="43"/>
      <c r="Q104" s="40">
        <f>P104+O104</f>
        <v>2596.3760000000002</v>
      </c>
      <c r="R104" s="40">
        <v>2729.076</v>
      </c>
      <c r="S104" s="109">
        <f>R104-Q104</f>
        <v>132.69999999999982</v>
      </c>
      <c r="T104" s="56">
        <v>-1E-3</v>
      </c>
      <c r="U104" s="40">
        <f>R104+T104</f>
        <v>2729.0749999999998</v>
      </c>
      <c r="V104" s="50"/>
      <c r="W104" s="57">
        <v>2825.1570000000002</v>
      </c>
      <c r="X104" s="58">
        <f t="shared" si="168"/>
        <v>0</v>
      </c>
      <c r="Y104" s="55">
        <v>2825.1570000000002</v>
      </c>
      <c r="Z104" s="56">
        <v>1002.835</v>
      </c>
      <c r="AA104" s="55">
        <f t="shared" ref="AA104:AA106" si="172">SUM(Y104,Z104)</f>
        <v>3827.9920000000002</v>
      </c>
      <c r="AB104" s="73"/>
      <c r="AC104" s="78">
        <f t="shared" si="169"/>
        <v>3827.9920000000002</v>
      </c>
      <c r="AD104" s="45"/>
      <c r="AE104" s="78">
        <f t="shared" si="118"/>
        <v>3827.9920000000002</v>
      </c>
      <c r="AF104" s="39"/>
      <c r="AG104" s="77">
        <f t="shared" si="142"/>
        <v>3827.9920000000002</v>
      </c>
      <c r="AH104" s="45"/>
      <c r="AI104" s="77">
        <f t="shared" si="137"/>
        <v>3827.9920000000002</v>
      </c>
      <c r="AJ104" s="8">
        <v>-769.67499999999995</v>
      </c>
      <c r="AK104" s="77">
        <f t="shared" si="152"/>
        <v>3058.317</v>
      </c>
      <c r="AL104" s="50"/>
      <c r="AM104" s="77">
        <f t="shared" si="153"/>
        <v>3058.317</v>
      </c>
      <c r="AN104" s="8">
        <v>172.09132</v>
      </c>
      <c r="AO104" s="77">
        <f t="shared" si="154"/>
        <v>3230.40832</v>
      </c>
      <c r="AP104" s="100"/>
      <c r="AQ104" s="77">
        <f t="shared" si="171"/>
        <v>3230.40832</v>
      </c>
      <c r="AR104" s="8">
        <v>1983.2339999999999</v>
      </c>
      <c r="AS104" s="8">
        <f t="shared" si="156"/>
        <v>-1247.1743200000001</v>
      </c>
      <c r="AT104" s="56">
        <v>2112.4879999999998</v>
      </c>
      <c r="AU104" s="8">
        <f t="shared" si="157"/>
        <v>4095.7219999999998</v>
      </c>
      <c r="AV104" s="8"/>
      <c r="AW104" s="31">
        <f t="shared" si="159"/>
        <v>4095.7219999999998</v>
      </c>
      <c r="AX104" s="31"/>
      <c r="AY104" s="58">
        <f t="shared" si="158"/>
        <v>4095.7219999999998</v>
      </c>
      <c r="AZ104" s="50"/>
      <c r="BA104" s="58">
        <f t="shared" si="146"/>
        <v>4095.7219999999998</v>
      </c>
      <c r="BB104" s="77">
        <v>0</v>
      </c>
      <c r="BC104" s="8">
        <v>4623.8999999999996</v>
      </c>
      <c r="BD104" s="77">
        <f t="shared" si="143"/>
        <v>4623.8999999999996</v>
      </c>
      <c r="BE104" s="45"/>
      <c r="BF104" s="211">
        <f t="shared" si="170"/>
        <v>4623.8999999999996</v>
      </c>
      <c r="BG104" s="39"/>
      <c r="BH104" s="232">
        <f t="shared" si="144"/>
        <v>4623.8999999999996</v>
      </c>
      <c r="BI104" s="242"/>
      <c r="BJ104" s="251">
        <f t="shared" si="138"/>
        <v>4623.8999999999996</v>
      </c>
      <c r="BK104" s="260"/>
      <c r="BL104" s="251">
        <f t="shared" si="139"/>
        <v>4623.8999999999996</v>
      </c>
      <c r="BM104" s="260"/>
      <c r="BN104" s="239">
        <f t="shared" si="140"/>
        <v>4623.8999999999996</v>
      </c>
      <c r="BO104" s="271"/>
      <c r="BP104" s="277">
        <f t="shared" si="136"/>
        <v>4623.8999999999996</v>
      </c>
      <c r="BQ104" s="289"/>
      <c r="BR104" s="279">
        <f t="shared" si="141"/>
        <v>4623.8999999999996</v>
      </c>
      <c r="BS104" s="260"/>
      <c r="BT104" s="283">
        <v>2854.529</v>
      </c>
      <c r="BU104" s="337"/>
      <c r="BV104" s="324"/>
      <c r="BW104" s="324"/>
      <c r="BX104" s="311"/>
      <c r="BY104" s="306"/>
    </row>
    <row r="105" spans="1:77" s="35" customFormat="1" ht="116.25" hidden="1" customHeight="1" x14ac:dyDescent="0.3">
      <c r="A105" s="11" t="s">
        <v>22</v>
      </c>
      <c r="B105" s="56" t="s">
        <v>38</v>
      </c>
      <c r="C105" s="104" t="s">
        <v>132</v>
      </c>
      <c r="D105" s="8"/>
      <c r="E105" s="33"/>
      <c r="F105" s="33"/>
      <c r="G105" s="33"/>
      <c r="H105" s="33"/>
      <c r="I105" s="8"/>
      <c r="J105" s="31"/>
      <c r="K105" s="39"/>
      <c r="L105" s="39"/>
      <c r="M105" s="39"/>
      <c r="N105" s="109"/>
      <c r="O105" s="40"/>
      <c r="P105" s="43"/>
      <c r="Q105" s="40"/>
      <c r="R105" s="40"/>
      <c r="S105" s="109"/>
      <c r="T105" s="40"/>
      <c r="U105" s="40"/>
      <c r="V105" s="50"/>
      <c r="W105" s="57"/>
      <c r="X105" s="58"/>
      <c r="Y105" s="55"/>
      <c r="Z105" s="56"/>
      <c r="AA105" s="55"/>
      <c r="AB105" s="73"/>
      <c r="AC105" s="78"/>
      <c r="AD105" s="45"/>
      <c r="AE105" s="78">
        <v>0</v>
      </c>
      <c r="AF105" s="8">
        <v>1700</v>
      </c>
      <c r="AG105" s="77">
        <f>SUM(AE105,AF105)</f>
        <v>1700</v>
      </c>
      <c r="AH105" s="45"/>
      <c r="AI105" s="77">
        <f>SUM(AG105,AH105)</f>
        <v>1700</v>
      </c>
      <c r="AJ105" s="8">
        <v>1700</v>
      </c>
      <c r="AK105" s="77">
        <f>SUM(AI105,AJ105)</f>
        <v>3400</v>
      </c>
      <c r="AL105" s="50"/>
      <c r="AM105" s="77">
        <f>SUM(AK105,AL105)</f>
        <v>3400</v>
      </c>
      <c r="AN105" s="83"/>
      <c r="AO105" s="77">
        <f>SUM(AM105,AN105)</f>
        <v>3400</v>
      </c>
      <c r="AP105" s="100"/>
      <c r="AQ105" s="77">
        <f t="shared" si="171"/>
        <v>3400</v>
      </c>
      <c r="AR105" s="8"/>
      <c r="AS105" s="8">
        <f t="shared" si="156"/>
        <v>-3400</v>
      </c>
      <c r="AT105" s="56"/>
      <c r="AU105" s="8">
        <f t="shared" si="157"/>
        <v>0</v>
      </c>
      <c r="AV105" s="8"/>
      <c r="AW105" s="31">
        <f t="shared" si="159"/>
        <v>0</v>
      </c>
      <c r="AX105" s="31">
        <v>6500</v>
      </c>
      <c r="AY105" s="58">
        <f t="shared" si="158"/>
        <v>6500</v>
      </c>
      <c r="AZ105" s="50"/>
      <c r="BA105" s="58">
        <f t="shared" si="146"/>
        <v>6500</v>
      </c>
      <c r="BB105" s="73"/>
      <c r="BC105" s="118"/>
      <c r="BD105" s="77">
        <f t="shared" si="143"/>
        <v>0</v>
      </c>
      <c r="BE105" s="45"/>
      <c r="BF105" s="211">
        <f t="shared" si="170"/>
        <v>0</v>
      </c>
      <c r="BG105" s="203">
        <v>2800</v>
      </c>
      <c r="BH105" s="235">
        <f t="shared" si="144"/>
        <v>2800</v>
      </c>
      <c r="BI105" s="242"/>
      <c r="BJ105" s="251">
        <f t="shared" si="138"/>
        <v>2800</v>
      </c>
      <c r="BK105" s="260"/>
      <c r="BL105" s="251">
        <f t="shared" si="139"/>
        <v>2800</v>
      </c>
      <c r="BM105" s="260"/>
      <c r="BN105" s="239">
        <f t="shared" si="140"/>
        <v>2800</v>
      </c>
      <c r="BO105" s="271"/>
      <c r="BP105" s="277">
        <f t="shared" si="136"/>
        <v>2800</v>
      </c>
      <c r="BQ105" s="289"/>
      <c r="BR105" s="279">
        <f t="shared" si="141"/>
        <v>2800</v>
      </c>
      <c r="BS105" s="260"/>
      <c r="BT105" s="283"/>
      <c r="BU105" s="337"/>
      <c r="BV105" s="324"/>
      <c r="BW105" s="324"/>
      <c r="BX105" s="311"/>
      <c r="BY105" s="306"/>
    </row>
    <row r="106" spans="1:77" s="108" customFormat="1" ht="90" customHeight="1" x14ac:dyDescent="0.3">
      <c r="A106" s="11" t="s">
        <v>18</v>
      </c>
      <c r="B106" s="56" t="s">
        <v>24</v>
      </c>
      <c r="C106" s="104" t="s">
        <v>175</v>
      </c>
      <c r="D106" s="8">
        <v>226.6</v>
      </c>
      <c r="E106" s="33">
        <v>226.6</v>
      </c>
      <c r="F106" s="33"/>
      <c r="G106" s="33"/>
      <c r="H106" s="33">
        <f>F106+G106</f>
        <v>0</v>
      </c>
      <c r="I106" s="8">
        <v>227.6</v>
      </c>
      <c r="J106" s="31">
        <f>SUM(H106,I106)</f>
        <v>227.6</v>
      </c>
      <c r="K106" s="39"/>
      <c r="L106" s="39"/>
      <c r="M106" s="39"/>
      <c r="N106" s="109"/>
      <c r="O106" s="40">
        <v>227.6</v>
      </c>
      <c r="P106" s="43"/>
      <c r="Q106" s="40">
        <f>P106+O106</f>
        <v>227.6</v>
      </c>
      <c r="R106" s="40">
        <v>256.3</v>
      </c>
      <c r="S106" s="109">
        <f t="shared" ref="S106" si="173">R106-Q106</f>
        <v>28.700000000000017</v>
      </c>
      <c r="T106" s="45"/>
      <c r="U106" s="40">
        <f t="shared" ref="U106" si="174">R106+T106</f>
        <v>256.3</v>
      </c>
      <c r="V106" s="50"/>
      <c r="W106" s="57">
        <f>225.5</f>
        <v>225.5</v>
      </c>
      <c r="X106" s="58">
        <f t="shared" si="168"/>
        <v>0</v>
      </c>
      <c r="Y106" s="55">
        <v>225.5</v>
      </c>
      <c r="Z106" s="56"/>
      <c r="AA106" s="55">
        <f t="shared" si="172"/>
        <v>225.5</v>
      </c>
      <c r="AB106" s="73"/>
      <c r="AC106" s="78">
        <f t="shared" si="169"/>
        <v>225.5</v>
      </c>
      <c r="AD106" s="45"/>
      <c r="AE106" s="78">
        <f t="shared" si="118"/>
        <v>225.5</v>
      </c>
      <c r="AF106" s="39"/>
      <c r="AG106" s="77">
        <f t="shared" si="142"/>
        <v>225.5</v>
      </c>
      <c r="AH106" s="45"/>
      <c r="AI106" s="77">
        <f t="shared" si="137"/>
        <v>225.5</v>
      </c>
      <c r="AJ106" s="83"/>
      <c r="AK106" s="77">
        <f t="shared" si="152"/>
        <v>225.5</v>
      </c>
      <c r="AL106" s="50"/>
      <c r="AM106" s="77">
        <f t="shared" si="153"/>
        <v>225.5</v>
      </c>
      <c r="AN106" s="83"/>
      <c r="AO106" s="77">
        <f t="shared" si="154"/>
        <v>225.5</v>
      </c>
      <c r="AP106" s="100"/>
      <c r="AQ106" s="77">
        <f t="shared" si="171"/>
        <v>225.5</v>
      </c>
      <c r="AR106" s="8">
        <v>225.5</v>
      </c>
      <c r="AS106" s="8">
        <f t="shared" si="156"/>
        <v>0</v>
      </c>
      <c r="AT106" s="56">
        <v>18.600000000000001</v>
      </c>
      <c r="AU106" s="8">
        <f t="shared" si="157"/>
        <v>244.1</v>
      </c>
      <c r="AV106" s="8"/>
      <c r="AW106" s="31">
        <f t="shared" si="159"/>
        <v>244.1</v>
      </c>
      <c r="AX106" s="31"/>
      <c r="AY106" s="58">
        <f t="shared" si="158"/>
        <v>244.1</v>
      </c>
      <c r="AZ106" s="50"/>
      <c r="BA106" s="58">
        <f t="shared" si="146"/>
        <v>244.1</v>
      </c>
      <c r="BB106" s="77">
        <v>309.5</v>
      </c>
      <c r="BC106" s="118"/>
      <c r="BD106" s="77">
        <f t="shared" si="143"/>
        <v>309.5</v>
      </c>
      <c r="BE106" s="45"/>
      <c r="BF106" s="211">
        <f t="shared" si="170"/>
        <v>309.5</v>
      </c>
      <c r="BG106" s="118"/>
      <c r="BH106" s="235">
        <f t="shared" si="144"/>
        <v>309.5</v>
      </c>
      <c r="BI106" s="243"/>
      <c r="BJ106" s="251">
        <f t="shared" si="138"/>
        <v>309.5</v>
      </c>
      <c r="BK106" s="261"/>
      <c r="BL106" s="251">
        <f t="shared" si="139"/>
        <v>309.5</v>
      </c>
      <c r="BM106" s="261"/>
      <c r="BN106" s="239">
        <f t="shared" si="140"/>
        <v>309.5</v>
      </c>
      <c r="BO106" s="271"/>
      <c r="BP106" s="277">
        <f t="shared" si="136"/>
        <v>309.5</v>
      </c>
      <c r="BQ106" s="290"/>
      <c r="BR106" s="279">
        <f t="shared" si="141"/>
        <v>309.5</v>
      </c>
      <c r="BS106" s="261"/>
      <c r="BT106" s="283">
        <v>340</v>
      </c>
      <c r="BU106" s="337"/>
      <c r="BV106" s="324"/>
      <c r="BW106" s="324"/>
      <c r="BX106" s="311"/>
      <c r="BY106" s="307"/>
    </row>
    <row r="107" spans="1:77" s="35" customFormat="1" ht="48.75" hidden="1" customHeight="1" x14ac:dyDescent="0.3">
      <c r="A107" s="70" t="s">
        <v>4</v>
      </c>
      <c r="B107" s="50" t="s">
        <v>60</v>
      </c>
      <c r="C107" s="140" t="s">
        <v>61</v>
      </c>
      <c r="D107" s="141"/>
      <c r="E107" s="141"/>
      <c r="F107" s="141"/>
      <c r="G107" s="141"/>
      <c r="H107" s="142"/>
      <c r="I107" s="142"/>
      <c r="J107" s="10"/>
      <c r="K107" s="143"/>
      <c r="L107" s="10"/>
      <c r="M107" s="39"/>
      <c r="N107" s="10"/>
      <c r="O107" s="109"/>
      <c r="P107" s="144"/>
      <c r="Q107" s="41"/>
      <c r="R107" s="41"/>
      <c r="S107" s="145"/>
      <c r="T107" s="10"/>
      <c r="U107" s="41"/>
      <c r="V107" s="146"/>
      <c r="W107" s="147"/>
      <c r="X107" s="132"/>
      <c r="Y107" s="148"/>
      <c r="Z107" s="149"/>
      <c r="AA107" s="73">
        <f>SUM(AA108)</f>
        <v>0</v>
      </c>
      <c r="AB107" s="73">
        <f t="shared" ref="AB107:AH107" si="175">SUM(AB108)</f>
        <v>85</v>
      </c>
      <c r="AC107" s="73">
        <f t="shared" si="175"/>
        <v>85</v>
      </c>
      <c r="AD107" s="73">
        <f t="shared" si="175"/>
        <v>0</v>
      </c>
      <c r="AE107" s="73">
        <f t="shared" si="175"/>
        <v>85</v>
      </c>
      <c r="AF107" s="73">
        <f t="shared" si="175"/>
        <v>30</v>
      </c>
      <c r="AG107" s="73">
        <f t="shared" si="175"/>
        <v>115</v>
      </c>
      <c r="AH107" s="73">
        <f t="shared" si="175"/>
        <v>0</v>
      </c>
      <c r="AI107" s="73">
        <f>SUM(AI108)</f>
        <v>115</v>
      </c>
      <c r="AJ107" s="73">
        <f t="shared" ref="AJ107:AS107" si="176">SUM(AJ108)</f>
        <v>400</v>
      </c>
      <c r="AK107" s="73">
        <f t="shared" si="176"/>
        <v>515</v>
      </c>
      <c r="AL107" s="73">
        <f t="shared" si="176"/>
        <v>50</v>
      </c>
      <c r="AM107" s="73">
        <f t="shared" si="176"/>
        <v>565</v>
      </c>
      <c r="AN107" s="73">
        <f t="shared" si="176"/>
        <v>0</v>
      </c>
      <c r="AO107" s="73">
        <f t="shared" si="176"/>
        <v>565</v>
      </c>
      <c r="AP107" s="77">
        <f t="shared" si="176"/>
        <v>0</v>
      </c>
      <c r="AQ107" s="73">
        <f t="shared" si="176"/>
        <v>565</v>
      </c>
      <c r="AR107" s="73">
        <f t="shared" si="176"/>
        <v>0</v>
      </c>
      <c r="AS107" s="73">
        <f t="shared" si="176"/>
        <v>-565</v>
      </c>
      <c r="AT107" s="150"/>
      <c r="AU107" s="150"/>
      <c r="AV107" s="150"/>
      <c r="AW107" s="52">
        <f>SUM(AW108)</f>
        <v>0</v>
      </c>
      <c r="AX107" s="52">
        <f t="shared" ref="AX107:BD107" si="177">SUM(AX108)</f>
        <v>150</v>
      </c>
      <c r="AY107" s="52">
        <f t="shared" si="177"/>
        <v>150</v>
      </c>
      <c r="AZ107" s="52">
        <f t="shared" si="177"/>
        <v>0</v>
      </c>
      <c r="BA107" s="52">
        <f t="shared" si="177"/>
        <v>150</v>
      </c>
      <c r="BB107" s="52">
        <f t="shared" si="177"/>
        <v>0</v>
      </c>
      <c r="BC107" s="52">
        <f t="shared" si="177"/>
        <v>0</v>
      </c>
      <c r="BD107" s="52">
        <f t="shared" si="177"/>
        <v>0</v>
      </c>
      <c r="BE107" s="167"/>
      <c r="BF107" s="167"/>
      <c r="BG107" s="224"/>
      <c r="BI107" s="242"/>
      <c r="BJ107" s="251">
        <f t="shared" si="138"/>
        <v>0</v>
      </c>
      <c r="BK107" s="260"/>
      <c r="BL107" s="251">
        <f t="shared" si="139"/>
        <v>0</v>
      </c>
      <c r="BM107" s="260"/>
      <c r="BN107" s="239">
        <f t="shared" si="140"/>
        <v>0</v>
      </c>
      <c r="BO107" s="276">
        <f>BO108</f>
        <v>650</v>
      </c>
      <c r="BP107" s="278">
        <f>SUM(BP108)</f>
        <v>650</v>
      </c>
      <c r="BQ107" s="278">
        <f t="shared" ref="BQ107:BW107" si="178">SUM(BQ108)</f>
        <v>0</v>
      </c>
      <c r="BR107" s="278">
        <f t="shared" si="178"/>
        <v>650</v>
      </c>
      <c r="BS107" s="280">
        <f t="shared" si="178"/>
        <v>0</v>
      </c>
      <c r="BT107" s="292">
        <f t="shared" si="178"/>
        <v>0</v>
      </c>
      <c r="BU107" s="308">
        <f t="shared" si="178"/>
        <v>0</v>
      </c>
      <c r="BV107" s="308">
        <f t="shared" si="178"/>
        <v>0</v>
      </c>
      <c r="BW107" s="308">
        <f t="shared" si="178"/>
        <v>0</v>
      </c>
      <c r="BX107" s="309">
        <f t="shared" ref="BX107:BX116" si="179">SUM(BU107:BW107)</f>
        <v>0</v>
      </c>
    </row>
    <row r="108" spans="1:77" s="35" customFormat="1" ht="60" hidden="1" customHeight="1" x14ac:dyDescent="0.3">
      <c r="A108" s="151" t="s">
        <v>21</v>
      </c>
      <c r="B108" s="152" t="s">
        <v>80</v>
      </c>
      <c r="C108" s="153" t="s">
        <v>62</v>
      </c>
      <c r="D108" s="154"/>
      <c r="E108" s="154"/>
      <c r="F108" s="154"/>
      <c r="G108" s="154"/>
      <c r="H108" s="155"/>
      <c r="I108" s="155"/>
      <c r="J108" s="112"/>
      <c r="K108" s="156"/>
      <c r="L108" s="112"/>
      <c r="M108" s="157"/>
      <c r="N108" s="112"/>
      <c r="O108" s="158"/>
      <c r="P108" s="159"/>
      <c r="Q108" s="113"/>
      <c r="R108" s="113"/>
      <c r="S108" s="160"/>
      <c r="T108" s="112"/>
      <c r="U108" s="113"/>
      <c r="V108" s="161"/>
      <c r="W108" s="162"/>
      <c r="X108" s="163"/>
      <c r="Y108" s="164"/>
      <c r="Z108" s="116"/>
      <c r="AA108" s="114">
        <v>0</v>
      </c>
      <c r="AB108" s="114">
        <f>35+50</f>
        <v>85</v>
      </c>
      <c r="AC108" s="115">
        <f t="shared" ref="AC108" si="180">SUM(AA108:AB108)</f>
        <v>85</v>
      </c>
      <c r="AD108" s="116"/>
      <c r="AE108" s="115">
        <f t="shared" si="118"/>
        <v>85</v>
      </c>
      <c r="AF108" s="112">
        <v>30</v>
      </c>
      <c r="AG108" s="114">
        <f t="shared" si="142"/>
        <v>115</v>
      </c>
      <c r="AH108" s="116"/>
      <c r="AI108" s="114">
        <f t="shared" si="137"/>
        <v>115</v>
      </c>
      <c r="AJ108" s="112">
        <v>400</v>
      </c>
      <c r="AK108" s="114">
        <f t="shared" si="152"/>
        <v>515</v>
      </c>
      <c r="AL108" s="112">
        <v>50</v>
      </c>
      <c r="AM108" s="114">
        <f t="shared" si="153"/>
        <v>565</v>
      </c>
      <c r="AN108" s="165"/>
      <c r="AO108" s="114">
        <f t="shared" si="154"/>
        <v>565</v>
      </c>
      <c r="AP108" s="166"/>
      <c r="AQ108" s="114">
        <f>SUM(AO108,AP108)</f>
        <v>565</v>
      </c>
      <c r="AR108" s="117"/>
      <c r="AS108" s="112">
        <f t="shared" si="156"/>
        <v>-565</v>
      </c>
      <c r="AT108" s="167"/>
      <c r="AU108" s="167"/>
      <c r="AV108" s="167"/>
      <c r="AW108" s="134">
        <v>0</v>
      </c>
      <c r="AX108" s="134">
        <v>150</v>
      </c>
      <c r="AY108" s="58">
        <f>SUM(AX108,AW108)</f>
        <v>150</v>
      </c>
      <c r="AZ108" s="168"/>
      <c r="BA108" s="58">
        <f t="shared" si="146"/>
        <v>150</v>
      </c>
      <c r="BB108" s="139"/>
      <c r="BC108" s="200"/>
      <c r="BD108" s="77">
        <f t="shared" si="143"/>
        <v>0</v>
      </c>
      <c r="BE108" s="167"/>
      <c r="BF108" s="167"/>
      <c r="BG108" s="224"/>
      <c r="BI108" s="242"/>
      <c r="BJ108" s="251">
        <f t="shared" si="138"/>
        <v>0</v>
      </c>
      <c r="BK108" s="260"/>
      <c r="BL108" s="251">
        <f t="shared" si="139"/>
        <v>0</v>
      </c>
      <c r="BM108" s="260"/>
      <c r="BN108" s="239">
        <f t="shared" si="140"/>
        <v>0</v>
      </c>
      <c r="BO108" s="272">
        <v>650</v>
      </c>
      <c r="BP108" s="277">
        <f t="shared" si="136"/>
        <v>650</v>
      </c>
      <c r="BQ108" s="289"/>
      <c r="BR108" s="279">
        <f t="shared" si="141"/>
        <v>650</v>
      </c>
      <c r="BS108" s="260"/>
      <c r="BT108" s="283"/>
      <c r="BU108" s="294"/>
      <c r="BV108" s="294"/>
      <c r="BW108" s="294"/>
      <c r="BX108" s="91">
        <f t="shared" si="179"/>
        <v>0</v>
      </c>
    </row>
    <row r="109" spans="1:77" s="35" customFormat="1" ht="96.75" hidden="1" customHeight="1" x14ac:dyDescent="0.3">
      <c r="A109" s="169" t="s">
        <v>4</v>
      </c>
      <c r="B109" s="39" t="s">
        <v>98</v>
      </c>
      <c r="C109" s="140" t="s">
        <v>99</v>
      </c>
      <c r="D109" s="141"/>
      <c r="E109" s="141"/>
      <c r="F109" s="141"/>
      <c r="G109" s="141"/>
      <c r="H109" s="142"/>
      <c r="I109" s="142"/>
      <c r="J109" s="10"/>
      <c r="K109" s="143"/>
      <c r="L109" s="10"/>
      <c r="M109" s="39"/>
      <c r="N109" s="10"/>
      <c r="O109" s="109"/>
      <c r="P109" s="144"/>
      <c r="Q109" s="41"/>
      <c r="R109" s="41"/>
      <c r="S109" s="145"/>
      <c r="T109" s="10"/>
      <c r="U109" s="41"/>
      <c r="V109" s="146"/>
      <c r="W109" s="147"/>
      <c r="X109" s="132"/>
      <c r="Y109" s="148"/>
      <c r="Z109" s="149"/>
      <c r="AA109" s="73"/>
      <c r="AB109" s="73"/>
      <c r="AC109" s="72"/>
      <c r="AD109" s="107"/>
      <c r="AE109" s="72"/>
      <c r="AF109" s="79"/>
      <c r="AG109" s="72"/>
      <c r="AH109" s="149"/>
      <c r="AI109" s="73"/>
      <c r="AJ109" s="10"/>
      <c r="AK109" s="73"/>
      <c r="AL109" s="10"/>
      <c r="AM109" s="73"/>
      <c r="AN109" s="170"/>
      <c r="AO109" s="73"/>
      <c r="AP109" s="171"/>
      <c r="AQ109" s="73"/>
      <c r="AR109" s="109"/>
      <c r="AS109" s="33">
        <f t="shared" ref="AS109:AS111" si="181">AQ109+AR109</f>
        <v>0</v>
      </c>
      <c r="AT109" s="52"/>
      <c r="AU109" s="172"/>
      <c r="AV109" s="52">
        <f>SUM(AS109,AU109)</f>
        <v>0</v>
      </c>
      <c r="AW109" s="52">
        <f>SUM(AW110:AW113)</f>
        <v>1828.9473700000001</v>
      </c>
      <c r="AX109" s="52">
        <f>SUM(AX110:AX113)</f>
        <v>250</v>
      </c>
      <c r="AY109" s="52">
        <f>SUM(AY110:AY113)</f>
        <v>2078.9473699999999</v>
      </c>
      <c r="AZ109" s="52">
        <f t="shared" ref="AZ109:BD109" si="182">SUM(AZ110:AZ113)</f>
        <v>0</v>
      </c>
      <c r="BA109" s="52">
        <f t="shared" si="182"/>
        <v>2078.9473699999999</v>
      </c>
      <c r="BB109" s="52">
        <f t="shared" si="182"/>
        <v>0</v>
      </c>
      <c r="BC109" s="52">
        <f t="shared" si="182"/>
        <v>0</v>
      </c>
      <c r="BD109" s="52">
        <f t="shared" si="182"/>
        <v>0</v>
      </c>
      <c r="BE109" s="206"/>
      <c r="BF109" s="217">
        <f>SUM(BF111)</f>
        <v>0</v>
      </c>
      <c r="BG109" s="217">
        <f t="shared" ref="BG109" si="183">SUM(BG111)</f>
        <v>126.01646</v>
      </c>
      <c r="BH109" s="236">
        <f>SUM(BH111:BH113)</f>
        <v>126.01646</v>
      </c>
      <c r="BI109" s="236">
        <f t="shared" ref="BI109:BL109" si="184">SUM(BI111:BI113)</f>
        <v>0</v>
      </c>
      <c r="BJ109" s="236">
        <f t="shared" si="184"/>
        <v>126.01646</v>
      </c>
      <c r="BK109" s="236">
        <f>SUM(BK111:BK113)</f>
        <v>0.74475999999999998</v>
      </c>
      <c r="BL109" s="236">
        <f t="shared" si="184"/>
        <v>126.76121999999999</v>
      </c>
      <c r="BM109" s="260"/>
      <c r="BN109" s="239">
        <f>SUM(BL109,BM109)</f>
        <v>126.76121999999999</v>
      </c>
      <c r="BO109" s="272">
        <f>BO112</f>
        <v>0.45</v>
      </c>
      <c r="BP109" s="278">
        <f>SUM(BP111:BP113)</f>
        <v>127.21122</v>
      </c>
      <c r="BQ109" s="278">
        <f t="shared" ref="BQ109:BW109" si="185">SUM(BQ111:BQ113)</f>
        <v>0</v>
      </c>
      <c r="BR109" s="278">
        <f t="shared" si="185"/>
        <v>127.21122</v>
      </c>
      <c r="BS109" s="280">
        <f t="shared" si="185"/>
        <v>0</v>
      </c>
      <c r="BT109" s="292">
        <f t="shared" si="185"/>
        <v>0</v>
      </c>
      <c r="BU109" s="292">
        <f t="shared" si="185"/>
        <v>0</v>
      </c>
      <c r="BV109" s="292">
        <f t="shared" si="185"/>
        <v>0</v>
      </c>
      <c r="BW109" s="292">
        <f t="shared" si="185"/>
        <v>0</v>
      </c>
      <c r="BX109" s="91">
        <f t="shared" si="179"/>
        <v>0</v>
      </c>
    </row>
    <row r="110" spans="1:77" ht="1.5" hidden="1" customHeight="1" x14ac:dyDescent="0.3">
      <c r="A110" s="173" t="s">
        <v>7</v>
      </c>
      <c r="B110" s="56" t="s">
        <v>100</v>
      </c>
      <c r="C110" s="174" t="s">
        <v>101</v>
      </c>
      <c r="D110" s="175"/>
      <c r="E110" s="175"/>
      <c r="F110" s="175"/>
      <c r="G110" s="175"/>
      <c r="H110" s="176"/>
      <c r="I110" s="176"/>
      <c r="J110" s="8"/>
      <c r="K110" s="143"/>
      <c r="L110" s="8"/>
      <c r="M110" s="56"/>
      <c r="N110" s="8"/>
      <c r="O110" s="33"/>
      <c r="P110" s="177"/>
      <c r="Q110" s="40"/>
      <c r="R110" s="40"/>
      <c r="S110" s="178"/>
      <c r="T110" s="8"/>
      <c r="U110" s="40"/>
      <c r="V110" s="168"/>
      <c r="W110" s="57"/>
      <c r="X110" s="58"/>
      <c r="Y110" s="179"/>
      <c r="Z110" s="150"/>
      <c r="AA110" s="77"/>
      <c r="AB110" s="77"/>
      <c r="AC110" s="78"/>
      <c r="AD110" s="106"/>
      <c r="AE110" s="78"/>
      <c r="AF110" s="180"/>
      <c r="AG110" s="78"/>
      <c r="AH110" s="150"/>
      <c r="AI110" s="77"/>
      <c r="AJ110" s="8"/>
      <c r="AK110" s="77"/>
      <c r="AL110" s="8"/>
      <c r="AM110" s="77"/>
      <c r="AN110" s="181"/>
      <c r="AO110" s="77"/>
      <c r="AP110" s="182"/>
      <c r="AQ110" s="77"/>
      <c r="AR110" s="33"/>
      <c r="AS110" s="33">
        <f t="shared" si="181"/>
        <v>0</v>
      </c>
      <c r="AT110" s="52"/>
      <c r="AU110" s="183"/>
      <c r="AV110" s="52">
        <f>SUM(AS110,AU110)</f>
        <v>0</v>
      </c>
      <c r="AW110" s="31">
        <v>0</v>
      </c>
      <c r="AX110" s="135">
        <v>250</v>
      </c>
      <c r="AY110" s="58">
        <v>250</v>
      </c>
      <c r="AZ110" s="184"/>
      <c r="BA110" s="58">
        <f t="shared" si="146"/>
        <v>250</v>
      </c>
      <c r="BB110" s="139"/>
      <c r="BC110" s="200"/>
      <c r="BD110" s="77">
        <f t="shared" si="143"/>
        <v>0</v>
      </c>
      <c r="BE110" s="167"/>
      <c r="BF110" s="225"/>
      <c r="BG110" s="200"/>
      <c r="BH110" s="235">
        <f t="shared" ref="BH110:BH116" si="186">SUM(BF110:BG110)</f>
        <v>0</v>
      </c>
      <c r="BI110" s="238"/>
      <c r="BJ110" s="251">
        <f t="shared" si="138"/>
        <v>0</v>
      </c>
      <c r="BK110" s="254"/>
      <c r="BL110" s="251">
        <f t="shared" si="139"/>
        <v>0</v>
      </c>
      <c r="BM110" s="254"/>
      <c r="BN110" s="239">
        <f t="shared" si="140"/>
        <v>0</v>
      </c>
      <c r="BO110" s="268"/>
      <c r="BP110" s="278">
        <f t="shared" si="136"/>
        <v>0</v>
      </c>
      <c r="BQ110" s="284"/>
      <c r="BR110" s="279">
        <f t="shared" si="141"/>
        <v>0</v>
      </c>
      <c r="BS110" s="254"/>
      <c r="BT110" s="283">
        <f t="shared" si="145"/>
        <v>0</v>
      </c>
      <c r="BU110" s="293"/>
      <c r="BV110" s="293"/>
      <c r="BW110" s="293"/>
      <c r="BX110" s="91">
        <f t="shared" si="179"/>
        <v>0</v>
      </c>
    </row>
    <row r="111" spans="1:77" ht="77.25" hidden="1" customHeight="1" x14ac:dyDescent="0.3">
      <c r="A111" s="173" t="s">
        <v>6</v>
      </c>
      <c r="B111" s="56" t="s">
        <v>100</v>
      </c>
      <c r="C111" s="174" t="s">
        <v>101</v>
      </c>
      <c r="D111" s="175"/>
      <c r="E111" s="175"/>
      <c r="F111" s="175"/>
      <c r="G111" s="175"/>
      <c r="H111" s="176"/>
      <c r="I111" s="176"/>
      <c r="J111" s="8"/>
      <c r="K111" s="143"/>
      <c r="L111" s="8"/>
      <c r="M111" s="56"/>
      <c r="N111" s="8"/>
      <c r="O111" s="33"/>
      <c r="P111" s="177"/>
      <c r="Q111" s="40"/>
      <c r="R111" s="40"/>
      <c r="S111" s="178"/>
      <c r="T111" s="8"/>
      <c r="U111" s="40"/>
      <c r="V111" s="168"/>
      <c r="W111" s="57"/>
      <c r="X111" s="58"/>
      <c r="Y111" s="179"/>
      <c r="Z111" s="150"/>
      <c r="AA111" s="77"/>
      <c r="AB111" s="77"/>
      <c r="AC111" s="78"/>
      <c r="AD111" s="106"/>
      <c r="AE111" s="78"/>
      <c r="AF111" s="180"/>
      <c r="AG111" s="78"/>
      <c r="AH111" s="150"/>
      <c r="AI111" s="77"/>
      <c r="AJ111" s="8"/>
      <c r="AK111" s="77"/>
      <c r="AL111" s="8"/>
      <c r="AM111" s="77"/>
      <c r="AN111" s="181"/>
      <c r="AO111" s="77"/>
      <c r="AP111" s="182"/>
      <c r="AQ111" s="77"/>
      <c r="AR111" s="33"/>
      <c r="AS111" s="33">
        <f t="shared" si="181"/>
        <v>0</v>
      </c>
      <c r="AT111" s="52"/>
      <c r="AU111" s="183"/>
      <c r="AV111" s="52">
        <f>SUM(AS111,AU111)</f>
        <v>0</v>
      </c>
      <c r="AW111" s="31">
        <v>1178.9473700000001</v>
      </c>
      <c r="AX111" s="136"/>
      <c r="AY111" s="58">
        <f t="shared" ref="AY111:AY113" si="187">SUM(AW111:AX111)</f>
        <v>1178.9473700000001</v>
      </c>
      <c r="AZ111" s="184"/>
      <c r="BA111" s="58">
        <f t="shared" si="146"/>
        <v>1178.9473700000001</v>
      </c>
      <c r="BB111" s="139"/>
      <c r="BC111" s="200"/>
      <c r="BD111" s="77">
        <f t="shared" si="143"/>
        <v>0</v>
      </c>
      <c r="BE111" s="167"/>
      <c r="BF111" s="225">
        <v>0</v>
      </c>
      <c r="BG111" s="91">
        <v>126.01646</v>
      </c>
      <c r="BH111" s="235">
        <f t="shared" si="186"/>
        <v>126.01646</v>
      </c>
      <c r="BI111" s="238"/>
      <c r="BJ111" s="251">
        <f t="shared" si="138"/>
        <v>126.01646</v>
      </c>
      <c r="BK111" s="254"/>
      <c r="BL111" s="251">
        <f t="shared" si="139"/>
        <v>126.01646</v>
      </c>
      <c r="BM111" s="254"/>
      <c r="BN111" s="239">
        <f>SUM(BL111,BM111)</f>
        <v>126.01646</v>
      </c>
      <c r="BO111" s="268"/>
      <c r="BP111" s="277">
        <f t="shared" si="136"/>
        <v>126.01646</v>
      </c>
      <c r="BQ111" s="284"/>
      <c r="BR111" s="279">
        <f t="shared" si="141"/>
        <v>126.01646</v>
      </c>
      <c r="BS111" s="254"/>
      <c r="BT111" s="283"/>
      <c r="BU111" s="293"/>
      <c r="BV111" s="293"/>
      <c r="BW111" s="293"/>
      <c r="BX111" s="91">
        <f t="shared" si="179"/>
        <v>0</v>
      </c>
    </row>
    <row r="112" spans="1:77" ht="77.25" hidden="1" customHeight="1" x14ac:dyDescent="0.3">
      <c r="A112" s="173" t="s">
        <v>8</v>
      </c>
      <c r="B112" s="56" t="s">
        <v>178</v>
      </c>
      <c r="C112" s="174" t="s">
        <v>179</v>
      </c>
      <c r="D112" s="175"/>
      <c r="E112" s="175"/>
      <c r="F112" s="175"/>
      <c r="G112" s="175"/>
      <c r="H112" s="176"/>
      <c r="I112" s="176"/>
      <c r="J112" s="8"/>
      <c r="K112" s="143"/>
      <c r="L112" s="8"/>
      <c r="M112" s="56"/>
      <c r="N112" s="8"/>
      <c r="O112" s="33"/>
      <c r="P112" s="177"/>
      <c r="Q112" s="40"/>
      <c r="R112" s="40"/>
      <c r="S112" s="178"/>
      <c r="T112" s="8"/>
      <c r="U112" s="40"/>
      <c r="V112" s="168"/>
      <c r="W112" s="57"/>
      <c r="X112" s="58"/>
      <c r="Y112" s="179"/>
      <c r="Z112" s="150"/>
      <c r="AA112" s="77"/>
      <c r="AB112" s="77"/>
      <c r="AC112" s="78"/>
      <c r="AD112" s="106"/>
      <c r="AE112" s="78"/>
      <c r="AF112" s="180"/>
      <c r="AG112" s="78"/>
      <c r="AH112" s="150"/>
      <c r="AI112" s="77"/>
      <c r="AJ112" s="8"/>
      <c r="AK112" s="77"/>
      <c r="AL112" s="8"/>
      <c r="AM112" s="77"/>
      <c r="AN112" s="181"/>
      <c r="AO112" s="77"/>
      <c r="AP112" s="182"/>
      <c r="AQ112" s="77"/>
      <c r="AR112" s="33"/>
      <c r="AS112" s="33"/>
      <c r="AT112" s="185"/>
      <c r="AU112" s="186"/>
      <c r="AV112" s="185"/>
      <c r="AW112" s="31"/>
      <c r="AX112" s="136"/>
      <c r="AY112" s="58"/>
      <c r="AZ112" s="184"/>
      <c r="BA112" s="58"/>
      <c r="BB112" s="139"/>
      <c r="BC112" s="200"/>
      <c r="BD112" s="77"/>
      <c r="BE112" s="167"/>
      <c r="BF112" s="225"/>
      <c r="BG112" s="91"/>
      <c r="BH112" s="235"/>
      <c r="BI112" s="238"/>
      <c r="BJ112" s="251"/>
      <c r="BK112" s="254"/>
      <c r="BL112" s="251">
        <f>SUM(BJ112,BK112)</f>
        <v>0</v>
      </c>
      <c r="BM112" s="254"/>
      <c r="BN112" s="239"/>
      <c r="BO112" s="272">
        <v>0.45</v>
      </c>
      <c r="BP112" s="277">
        <f t="shared" si="136"/>
        <v>0.45</v>
      </c>
      <c r="BQ112" s="284"/>
      <c r="BR112" s="279">
        <f t="shared" si="141"/>
        <v>0.45</v>
      </c>
      <c r="BS112" s="254"/>
      <c r="BT112" s="283"/>
      <c r="BU112" s="293"/>
      <c r="BV112" s="293"/>
      <c r="BW112" s="293"/>
      <c r="BX112" s="91">
        <f t="shared" si="179"/>
        <v>0</v>
      </c>
    </row>
    <row r="113" spans="1:76" ht="69" hidden="1" customHeight="1" x14ac:dyDescent="0.3">
      <c r="A113" s="173" t="s">
        <v>8</v>
      </c>
      <c r="B113" s="56" t="s">
        <v>100</v>
      </c>
      <c r="C113" s="174" t="s">
        <v>101</v>
      </c>
      <c r="D113" s="175"/>
      <c r="E113" s="175"/>
      <c r="F113" s="175"/>
      <c r="G113" s="175"/>
      <c r="H113" s="176"/>
      <c r="I113" s="176"/>
      <c r="J113" s="8"/>
      <c r="K113" s="143"/>
      <c r="L113" s="8"/>
      <c r="M113" s="56"/>
      <c r="N113" s="8"/>
      <c r="O113" s="33"/>
      <c r="P113" s="177"/>
      <c r="Q113" s="40"/>
      <c r="R113" s="40"/>
      <c r="S113" s="178"/>
      <c r="T113" s="8"/>
      <c r="U113" s="40"/>
      <c r="V113" s="168"/>
      <c r="W113" s="57"/>
      <c r="X113" s="58"/>
      <c r="Y113" s="179"/>
      <c r="Z113" s="150"/>
      <c r="AA113" s="77"/>
      <c r="AB113" s="77"/>
      <c r="AC113" s="78"/>
      <c r="AD113" s="106"/>
      <c r="AE113" s="78"/>
      <c r="AF113" s="180"/>
      <c r="AG113" s="78"/>
      <c r="AH113" s="150"/>
      <c r="AI113" s="77"/>
      <c r="AJ113" s="8"/>
      <c r="AK113" s="77"/>
      <c r="AL113" s="8"/>
      <c r="AM113" s="77"/>
      <c r="AN113" s="181"/>
      <c r="AO113" s="77"/>
      <c r="AP113" s="182"/>
      <c r="AQ113" s="77"/>
      <c r="AR113" s="33"/>
      <c r="AS113" s="33"/>
      <c r="AT113" s="185"/>
      <c r="AU113" s="186"/>
      <c r="AV113" s="185"/>
      <c r="AW113" s="31">
        <v>650</v>
      </c>
      <c r="AX113" s="136"/>
      <c r="AY113" s="58">
        <f t="shared" si="187"/>
        <v>650</v>
      </c>
      <c r="AZ113" s="184"/>
      <c r="BA113" s="58">
        <f t="shared" si="146"/>
        <v>650</v>
      </c>
      <c r="BB113" s="139"/>
      <c r="BC113" s="200"/>
      <c r="BD113" s="77">
        <f t="shared" si="143"/>
        <v>0</v>
      </c>
      <c r="BE113" s="167"/>
      <c r="BF113" s="225"/>
      <c r="BG113" s="200"/>
      <c r="BH113" s="235">
        <f t="shared" si="186"/>
        <v>0</v>
      </c>
      <c r="BI113" s="91"/>
      <c r="BJ113" s="235">
        <f>SUM(BH113,BI113)</f>
        <v>0</v>
      </c>
      <c r="BK113" s="259">
        <v>0.74475999999999998</v>
      </c>
      <c r="BL113" s="251">
        <f>SUM(BJ113,BK113)</f>
        <v>0.74475999999999998</v>
      </c>
      <c r="BM113" s="254"/>
      <c r="BN113" s="239">
        <f t="shared" si="140"/>
        <v>0.74475999999999998</v>
      </c>
      <c r="BO113" s="268"/>
      <c r="BP113" s="277">
        <f t="shared" si="136"/>
        <v>0.74475999999999998</v>
      </c>
      <c r="BQ113" s="284"/>
      <c r="BR113" s="279">
        <f t="shared" si="141"/>
        <v>0.74475999999999998</v>
      </c>
      <c r="BS113" s="254"/>
      <c r="BT113" s="283"/>
      <c r="BU113" s="293"/>
      <c r="BV113" s="293"/>
      <c r="BW113" s="293"/>
      <c r="BX113" s="91">
        <f t="shared" si="179"/>
        <v>0</v>
      </c>
    </row>
    <row r="114" spans="1:76" ht="37.5" hidden="1" x14ac:dyDescent="0.3">
      <c r="A114" s="70" t="s">
        <v>4</v>
      </c>
      <c r="B114" s="50" t="s">
        <v>79</v>
      </c>
      <c r="C114" s="66" t="s">
        <v>54</v>
      </c>
      <c r="D114" s="187"/>
      <c r="E114" s="188"/>
      <c r="F114" s="188"/>
      <c r="G114" s="188"/>
      <c r="H114" s="188"/>
      <c r="I114" s="64"/>
      <c r="J114" s="189"/>
      <c r="K114" s="189"/>
      <c r="L114" s="189"/>
      <c r="M114" s="189"/>
      <c r="N114" s="33"/>
      <c r="O114" s="100"/>
      <c r="P114" s="74"/>
      <c r="Q114" s="74"/>
      <c r="R114" s="64"/>
      <c r="S114" s="64"/>
      <c r="T114" s="64"/>
      <c r="V114" s="64"/>
      <c r="W114" s="64"/>
      <c r="X114" s="64"/>
      <c r="Y114" s="64"/>
      <c r="Z114" s="64"/>
      <c r="AA114" s="10">
        <f t="shared" ref="AA114:AS114" si="188">SUM(AA116:AA116)</f>
        <v>0</v>
      </c>
      <c r="AB114" s="10">
        <f t="shared" si="188"/>
        <v>0</v>
      </c>
      <c r="AC114" s="79">
        <f t="shared" si="188"/>
        <v>0</v>
      </c>
      <c r="AD114" s="79">
        <f t="shared" si="188"/>
        <v>0</v>
      </c>
      <c r="AE114" s="79">
        <f t="shared" si="188"/>
        <v>0</v>
      </c>
      <c r="AF114" s="79">
        <f t="shared" si="188"/>
        <v>0</v>
      </c>
      <c r="AG114" s="79">
        <f t="shared" si="188"/>
        <v>0</v>
      </c>
      <c r="AH114" s="10">
        <f t="shared" si="188"/>
        <v>0</v>
      </c>
      <c r="AI114" s="73">
        <f t="shared" si="188"/>
        <v>0</v>
      </c>
      <c r="AJ114" s="73">
        <f t="shared" si="188"/>
        <v>0</v>
      </c>
      <c r="AK114" s="73">
        <f t="shared" si="188"/>
        <v>0</v>
      </c>
      <c r="AL114" s="73">
        <f t="shared" si="188"/>
        <v>0</v>
      </c>
      <c r="AM114" s="73">
        <f t="shared" si="188"/>
        <v>0</v>
      </c>
      <c r="AN114" s="73">
        <f t="shared" si="188"/>
        <v>0</v>
      </c>
      <c r="AO114" s="73">
        <f t="shared" si="188"/>
        <v>0</v>
      </c>
      <c r="AP114" s="77">
        <f t="shared" si="188"/>
        <v>0</v>
      </c>
      <c r="AQ114" s="73">
        <f t="shared" si="188"/>
        <v>0</v>
      </c>
      <c r="AR114" s="73">
        <f t="shared" si="188"/>
        <v>0</v>
      </c>
      <c r="AS114" s="73">
        <f t="shared" si="188"/>
        <v>0</v>
      </c>
      <c r="AT114" s="80"/>
      <c r="AU114" s="80"/>
      <c r="AV114" s="80"/>
      <c r="AW114" s="137" t="e">
        <f>AW116+#REF!</f>
        <v>#REF!</v>
      </c>
      <c r="AX114" s="137" t="e">
        <f>AX116+#REF!</f>
        <v>#REF!</v>
      </c>
      <c r="AY114" s="137" t="e">
        <f>AY116+#REF!</f>
        <v>#REF!</v>
      </c>
      <c r="AZ114" s="137" t="e">
        <f>AZ116+#REF!</f>
        <v>#REF!</v>
      </c>
      <c r="BA114" s="137" t="e">
        <f>BA116+#REF!</f>
        <v>#REF!</v>
      </c>
      <c r="BB114" s="137" t="e">
        <f>BB116+#REF!</f>
        <v>#REF!</v>
      </c>
      <c r="BC114" s="137" t="e">
        <f>BC116+#REF!</f>
        <v>#REF!</v>
      </c>
      <c r="BD114" s="137" t="e">
        <f>BD116+#REF!</f>
        <v>#REF!</v>
      </c>
      <c r="BE114" s="80"/>
      <c r="BF114" s="56">
        <f>SUM(BF115:BF116)</f>
        <v>0</v>
      </c>
      <c r="BG114" s="203">
        <f>SUM(BG115:BG116)</f>
        <v>-19492.251130000001</v>
      </c>
      <c r="BH114" s="237">
        <f>SUM(BH115:BH116)</f>
        <v>-19492.251130000001</v>
      </c>
      <c r="BI114" s="228">
        <f>SUM(BI115:BI116)</f>
        <v>0</v>
      </c>
      <c r="BJ114" s="237">
        <f>SUM(BJ115:BJ116)</f>
        <v>-19492.251130000001</v>
      </c>
      <c r="BK114" s="237">
        <f t="shared" ref="BK114:BL114" si="189">SUM(BK115:BK116)</f>
        <v>0</v>
      </c>
      <c r="BL114" s="237">
        <f t="shared" si="189"/>
        <v>-19492.251130000001</v>
      </c>
      <c r="BM114" s="254"/>
      <c r="BN114" s="239">
        <f t="shared" si="140"/>
        <v>-19492.251130000001</v>
      </c>
      <c r="BO114" s="268"/>
      <c r="BP114" s="278">
        <f>SUM(BP115:BP116)</f>
        <v>-19492.251130000001</v>
      </c>
      <c r="BQ114" s="278">
        <f t="shared" ref="BQ114:BW114" si="190">SUM(BQ115:BQ116)</f>
        <v>0</v>
      </c>
      <c r="BR114" s="278">
        <f t="shared" si="190"/>
        <v>-19492.251130000001</v>
      </c>
      <c r="BS114" s="280">
        <f t="shared" si="190"/>
        <v>0</v>
      </c>
      <c r="BT114" s="292">
        <f t="shared" si="190"/>
        <v>0</v>
      </c>
      <c r="BU114" s="292">
        <f t="shared" si="190"/>
        <v>0</v>
      </c>
      <c r="BV114" s="292">
        <f t="shared" si="190"/>
        <v>0</v>
      </c>
      <c r="BW114" s="292">
        <f t="shared" si="190"/>
        <v>0</v>
      </c>
      <c r="BX114" s="91">
        <f t="shared" si="179"/>
        <v>0</v>
      </c>
    </row>
    <row r="115" spans="1:76" ht="56.25" hidden="1" x14ac:dyDescent="0.3">
      <c r="A115" s="11" t="s">
        <v>5</v>
      </c>
      <c r="B115" s="15" t="s">
        <v>56</v>
      </c>
      <c r="C115" s="174" t="s">
        <v>55</v>
      </c>
      <c r="D115" s="187"/>
      <c r="E115" s="188"/>
      <c r="F115" s="188"/>
      <c r="G115" s="188"/>
      <c r="H115" s="188"/>
      <c r="I115" s="64"/>
      <c r="J115" s="189"/>
      <c r="K115" s="189"/>
      <c r="L115" s="189"/>
      <c r="M115" s="189"/>
      <c r="N115" s="33"/>
      <c r="O115" s="100"/>
      <c r="P115" s="74"/>
      <c r="Q115" s="74"/>
      <c r="R115" s="64"/>
      <c r="S115" s="64"/>
      <c r="T115" s="64"/>
      <c r="V115" s="64"/>
      <c r="W115" s="64"/>
      <c r="X115" s="64"/>
      <c r="Y115" s="64"/>
      <c r="Z115" s="64"/>
      <c r="AA115" s="10"/>
      <c r="AB115" s="10"/>
      <c r="AC115" s="79"/>
      <c r="AD115" s="79"/>
      <c r="AE115" s="79"/>
      <c r="AF115" s="79"/>
      <c r="AG115" s="79"/>
      <c r="AH115" s="10"/>
      <c r="AI115" s="73"/>
      <c r="AJ115" s="73"/>
      <c r="AK115" s="73"/>
      <c r="AL115" s="73"/>
      <c r="AM115" s="73"/>
      <c r="AN115" s="73"/>
      <c r="AO115" s="73"/>
      <c r="AP115" s="77"/>
      <c r="AQ115" s="73"/>
      <c r="AR115" s="73"/>
      <c r="AS115" s="73"/>
      <c r="AT115" s="80"/>
      <c r="AU115" s="80"/>
      <c r="AV115" s="80"/>
      <c r="AW115" s="137"/>
      <c r="AX115" s="137"/>
      <c r="AY115" s="137"/>
      <c r="AZ115" s="137"/>
      <c r="BA115" s="137"/>
      <c r="BB115" s="137"/>
      <c r="BC115" s="137"/>
      <c r="BD115" s="137"/>
      <c r="BE115" s="80"/>
      <c r="BF115" s="56">
        <v>0</v>
      </c>
      <c r="BG115" s="226">
        <v>-18961.3</v>
      </c>
      <c r="BH115" s="235">
        <f t="shared" si="186"/>
        <v>-18961.3</v>
      </c>
      <c r="BI115" s="238"/>
      <c r="BJ115" s="251">
        <f t="shared" si="138"/>
        <v>-18961.3</v>
      </c>
      <c r="BK115" s="254"/>
      <c r="BL115" s="251">
        <f t="shared" si="139"/>
        <v>-18961.3</v>
      </c>
      <c r="BM115" s="254"/>
      <c r="BN115" s="239">
        <f t="shared" si="140"/>
        <v>-18961.3</v>
      </c>
      <c r="BO115" s="268"/>
      <c r="BP115" s="277">
        <f t="shared" si="136"/>
        <v>-18961.3</v>
      </c>
      <c r="BQ115" s="284"/>
      <c r="BR115" s="279">
        <f t="shared" si="141"/>
        <v>-18961.3</v>
      </c>
      <c r="BS115" s="254"/>
      <c r="BT115" s="283"/>
      <c r="BU115" s="293"/>
      <c r="BV115" s="293"/>
      <c r="BW115" s="293"/>
      <c r="BX115" s="91">
        <f t="shared" si="179"/>
        <v>0</v>
      </c>
    </row>
    <row r="116" spans="1:76" ht="56.25" hidden="1" x14ac:dyDescent="0.3">
      <c r="A116" s="11" t="s">
        <v>6</v>
      </c>
      <c r="B116" s="15" t="s">
        <v>56</v>
      </c>
      <c r="C116" s="174" t="s">
        <v>55</v>
      </c>
      <c r="D116" s="187"/>
      <c r="E116" s="188"/>
      <c r="F116" s="188"/>
      <c r="G116" s="188"/>
      <c r="H116" s="188"/>
      <c r="I116" s="64"/>
      <c r="J116" s="189"/>
      <c r="K116" s="189"/>
      <c r="L116" s="189"/>
      <c r="M116" s="189"/>
      <c r="N116" s="33"/>
      <c r="O116" s="100"/>
      <c r="P116" s="74"/>
      <c r="Q116" s="74"/>
      <c r="R116" s="64"/>
      <c r="S116" s="64"/>
      <c r="T116" s="64"/>
      <c r="V116" s="64"/>
      <c r="W116" s="64"/>
      <c r="X116" s="64"/>
      <c r="Y116" s="64"/>
      <c r="Z116" s="64"/>
      <c r="AA116" s="10"/>
      <c r="AB116" s="10"/>
      <c r="AC116" s="79"/>
      <c r="AD116" s="79"/>
      <c r="AE116" s="79"/>
      <c r="AF116" s="79"/>
      <c r="AG116" s="79"/>
      <c r="AH116" s="10"/>
      <c r="AI116" s="73"/>
      <c r="AJ116" s="73"/>
      <c r="AK116" s="73"/>
      <c r="AL116" s="73"/>
      <c r="AM116" s="73"/>
      <c r="AN116" s="73"/>
      <c r="AO116" s="73"/>
      <c r="AP116" s="77"/>
      <c r="AQ116" s="73"/>
      <c r="AR116" s="73"/>
      <c r="AS116" s="73"/>
      <c r="AT116" s="80"/>
      <c r="AU116" s="80"/>
      <c r="AV116" s="80"/>
      <c r="AW116" s="137"/>
      <c r="AX116" s="137"/>
      <c r="AY116" s="137"/>
      <c r="AZ116" s="137"/>
      <c r="BA116" s="137"/>
      <c r="BB116" s="137"/>
      <c r="BC116" s="137"/>
      <c r="BD116" s="137"/>
      <c r="BE116" s="80"/>
      <c r="BF116" s="56">
        <v>0</v>
      </c>
      <c r="BG116" s="227">
        <v>-530.95113000000003</v>
      </c>
      <c r="BH116" s="235">
        <f t="shared" si="186"/>
        <v>-530.95113000000003</v>
      </c>
      <c r="BI116" s="238"/>
      <c r="BJ116" s="251">
        <f t="shared" si="138"/>
        <v>-530.95113000000003</v>
      </c>
      <c r="BK116" s="254"/>
      <c r="BL116" s="251">
        <f t="shared" si="139"/>
        <v>-530.95113000000003</v>
      </c>
      <c r="BM116" s="254"/>
      <c r="BN116" s="239">
        <f t="shared" si="140"/>
        <v>-530.95113000000003</v>
      </c>
      <c r="BO116" s="268"/>
      <c r="BP116" s="277">
        <f t="shared" si="136"/>
        <v>-530.95113000000003</v>
      </c>
      <c r="BQ116" s="284"/>
      <c r="BR116" s="279">
        <f t="shared" si="141"/>
        <v>-530.95113000000003</v>
      </c>
      <c r="BS116" s="254"/>
      <c r="BT116" s="283"/>
      <c r="BU116" s="293"/>
      <c r="BV116" s="293"/>
      <c r="BW116" s="293"/>
      <c r="BX116" s="91">
        <f t="shared" si="179"/>
        <v>0</v>
      </c>
    </row>
    <row r="117" spans="1:76" x14ac:dyDescent="0.3">
      <c r="A117" s="190"/>
      <c r="B117" s="191"/>
      <c r="C117" s="193"/>
      <c r="D117" s="195"/>
      <c r="E117" s="32"/>
      <c r="F117" s="32"/>
      <c r="G117" s="32"/>
      <c r="H117" s="32"/>
      <c r="I117" s="193"/>
      <c r="J117" s="192"/>
      <c r="K117" s="192"/>
      <c r="L117" s="192"/>
      <c r="M117" s="192"/>
      <c r="O117" s="192"/>
      <c r="P117" s="92"/>
      <c r="Q117" s="92"/>
      <c r="R117" s="193"/>
      <c r="S117" s="193"/>
      <c r="T117" s="193"/>
      <c r="V117" s="193"/>
      <c r="W117" s="193"/>
      <c r="X117" s="193"/>
      <c r="Y117" s="193"/>
      <c r="Z117" s="193"/>
      <c r="AA117" s="193"/>
      <c r="AB117" s="193"/>
      <c r="AC117" s="193"/>
      <c r="AD117" s="193"/>
      <c r="AE117" s="193"/>
      <c r="AF117" s="193"/>
      <c r="AG117" s="193"/>
      <c r="AH117" s="193"/>
      <c r="AI117" s="193"/>
      <c r="AJ117" s="193"/>
      <c r="AK117" s="193"/>
      <c r="AL117" s="193"/>
      <c r="AM117" s="193"/>
      <c r="AN117" s="193"/>
      <c r="AO117" s="193"/>
      <c r="AP117" s="193"/>
      <c r="AQ117" s="193"/>
      <c r="AR117" s="193"/>
      <c r="AS117" s="193"/>
      <c r="AT117" s="193"/>
      <c r="AU117" s="193"/>
      <c r="AV117" s="193"/>
      <c r="AW117" s="193"/>
      <c r="AX117" s="193"/>
      <c r="AY117" s="194"/>
      <c r="AZ117" s="193"/>
      <c r="BA117" s="80"/>
      <c r="BB117" s="80"/>
    </row>
    <row r="118" spans="1:76" x14ac:dyDescent="0.3">
      <c r="A118" s="190"/>
      <c r="B118" s="191"/>
      <c r="C118" s="193"/>
      <c r="D118" s="195"/>
      <c r="E118" s="32"/>
      <c r="F118" s="32"/>
      <c r="G118" s="32"/>
      <c r="H118" s="32"/>
      <c r="I118" s="193"/>
      <c r="J118" s="192"/>
      <c r="K118" s="192"/>
      <c r="L118" s="192"/>
      <c r="M118" s="192"/>
      <c r="O118" s="192"/>
      <c r="P118" s="92"/>
      <c r="Q118" s="92"/>
      <c r="R118" s="193"/>
      <c r="S118" s="193"/>
      <c r="T118" s="193"/>
      <c r="V118" s="193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93"/>
      <c r="AH118" s="193"/>
      <c r="AI118" s="193"/>
      <c r="AJ118" s="193"/>
      <c r="AK118" s="193"/>
      <c r="AL118" s="193"/>
      <c r="AM118" s="193"/>
      <c r="AN118" s="193"/>
      <c r="AO118" s="193"/>
      <c r="AP118" s="193"/>
      <c r="AQ118" s="193"/>
      <c r="AR118" s="193"/>
      <c r="AS118" s="193"/>
      <c r="AT118" s="193"/>
      <c r="AU118" s="193"/>
      <c r="AV118" s="193"/>
      <c r="AW118" s="193"/>
      <c r="AX118" s="193"/>
      <c r="AY118" s="194"/>
      <c r="AZ118" s="193"/>
      <c r="BA118" s="80"/>
      <c r="BB118" s="80"/>
    </row>
    <row r="119" spans="1:76" x14ac:dyDescent="0.3">
      <c r="A119" s="190"/>
      <c r="B119" s="191"/>
      <c r="C119" s="196"/>
      <c r="D119" s="197"/>
      <c r="E119" s="93"/>
      <c r="F119" s="93"/>
      <c r="G119" s="93"/>
      <c r="H119" s="93"/>
      <c r="I119" s="196"/>
      <c r="J119" s="198"/>
      <c r="K119" s="198"/>
      <c r="L119" s="198"/>
      <c r="M119" s="198"/>
      <c r="N119" s="93"/>
      <c r="O119" s="198"/>
      <c r="P119" s="94"/>
      <c r="Q119" s="94"/>
      <c r="R119" s="196"/>
      <c r="S119" s="196"/>
      <c r="T119" s="196"/>
      <c r="V119" s="196"/>
      <c r="W119" s="196"/>
      <c r="X119" s="196"/>
      <c r="Y119" s="196"/>
      <c r="Z119" s="196"/>
      <c r="AA119" s="196"/>
      <c r="AB119" s="196"/>
      <c r="AC119" s="196"/>
      <c r="AD119" s="196"/>
      <c r="AE119" s="196"/>
      <c r="AF119" s="196"/>
      <c r="AG119" s="196"/>
      <c r="AH119" s="196"/>
      <c r="AI119" s="196"/>
      <c r="AJ119" s="196"/>
      <c r="AK119" s="196"/>
      <c r="AL119" s="196"/>
      <c r="AM119" s="196"/>
      <c r="AN119" s="196"/>
      <c r="AO119" s="196"/>
      <c r="AP119" s="196"/>
      <c r="AQ119" s="196"/>
      <c r="AR119" s="196"/>
      <c r="AS119" s="196"/>
      <c r="AT119" s="196"/>
      <c r="AU119" s="196"/>
      <c r="AV119" s="196"/>
      <c r="AW119" s="199"/>
      <c r="AX119" s="199"/>
      <c r="AY119" s="199"/>
      <c r="AZ119" s="193"/>
      <c r="BA119" s="80"/>
      <c r="BB119" s="80"/>
    </row>
    <row r="121" spans="1:76" x14ac:dyDescent="0.3">
      <c r="AY121" s="110"/>
    </row>
    <row r="123" spans="1:76" x14ac:dyDescent="0.3">
      <c r="AY123" s="111"/>
    </row>
    <row r="124" spans="1:76" x14ac:dyDescent="0.3">
      <c r="AY124" s="111"/>
    </row>
  </sheetData>
  <mergeCells count="9">
    <mergeCell ref="A7:Y7"/>
    <mergeCell ref="A9:Y9"/>
    <mergeCell ref="K10:L10"/>
    <mergeCell ref="A1:Y1"/>
    <mergeCell ref="A2:Y2"/>
    <mergeCell ref="A3:Y3"/>
    <mergeCell ref="A4:Y4"/>
    <mergeCell ref="A6:Y6"/>
    <mergeCell ref="A5:D5"/>
  </mergeCells>
  <phoneticPr fontId="1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fitToWidth="0" fitToHeight="0" orientation="portrait" r:id="rId1"/>
  <headerFooter alignWithMargins="0"/>
  <rowBreaks count="4" manualBreakCount="4">
    <brk id="37" max="71" man="1"/>
    <brk id="62" max="71" man="1"/>
    <brk id="73" max="71" man="1"/>
    <brk id="84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admin777</cp:lastModifiedBy>
  <cp:lastPrinted>2024-11-14T03:34:55Z</cp:lastPrinted>
  <dcterms:created xsi:type="dcterms:W3CDTF">2001-12-21T04:25:37Z</dcterms:created>
  <dcterms:modified xsi:type="dcterms:W3CDTF">2024-11-15T07:39:29Z</dcterms:modified>
</cp:coreProperties>
</file>